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autoCompressPictures="0" defaultThemeVersion="124226"/>
  <mc:AlternateContent xmlns:mc="http://schemas.openxmlformats.org/markup-compatibility/2006">
    <mc:Choice Requires="x15">
      <x15ac:absPath xmlns:x15ac="http://schemas.microsoft.com/office/spreadsheetml/2010/11/ac" url="P:\Group_D4\Deliverables\2023_08_Final_Draft_Report\Allocations\"/>
    </mc:Choice>
  </mc:AlternateContent>
  <xr:revisionPtr revIDLastSave="0" documentId="13_ncr:1_{DC5A611A-19F2-4ADE-8992-A7D001D035BF}" xr6:coauthVersionLast="47" xr6:coauthVersionMax="47" xr10:uidLastSave="{00000000-0000-0000-0000-000000000000}"/>
  <bookViews>
    <workbookView xWindow="0" yWindow="456" windowWidth="20868" windowHeight="12504" tabRatio="871" xr2:uid="{00000000-000D-0000-FFFF-FFFF00000000}"/>
  </bookViews>
  <sheets>
    <sheet name="Introduction" sheetId="23" r:id="rId1"/>
    <sheet name="Net Acidity TMDLs Daily" sheetId="40" r:id="rId2"/>
    <sheet name="Net Acidity TMDLs Annual" sheetId="45" r:id="rId3"/>
    <sheet name="Net Acidity Allocations" sheetId="46" r:id="rId4"/>
    <sheet name="pH Results" sheetId="41" r:id="rId5"/>
    <sheet name="Metal TMDLs Daily" sheetId="3" r:id="rId6"/>
    <sheet name="Metal TMDLs Annual" sheetId="16" r:id="rId7"/>
    <sheet name="Metal LAs" sheetId="2" r:id="rId8"/>
    <sheet name="Impaired Stream Connectivity" sheetId="21" r:id="rId9"/>
  </sheets>
  <definedNames>
    <definedName name="_xlnm._FilterDatabase" localSheetId="8" hidden="1">'Impaired Stream Connectivity'!$A$2:$G$2</definedName>
    <definedName name="_xlnm._FilterDatabase" localSheetId="7" hidden="1">'Metal LAs'!$A$3:$Z$3</definedName>
    <definedName name="_xlnm._FilterDatabase" localSheetId="6" hidden="1">'Metal TMDLs Annual'!$A$2:$K$2</definedName>
    <definedName name="_xlnm._FilterDatabase" localSheetId="5" hidden="1">'Metal TMDLs Daily'!$A$2:$K$3</definedName>
    <definedName name="_xlnm._FilterDatabase" localSheetId="3" hidden="1">'Net Acidity Allocations'!$A$3:$N$4</definedName>
    <definedName name="_xlnm._FilterDatabase" localSheetId="2" hidden="1">'Net Acidity TMDLs Annual'!$A$2:$J$2</definedName>
    <definedName name="_xlnm._FilterDatabase" localSheetId="1" hidden="1">'Net Acidity TMDLs Daily'!$A$2:$J$2</definedName>
    <definedName name="_xlnm._FilterDatabase" localSheetId="4" hidden="1">'pH Results'!$A$3:$K$3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5" i="46" l="1"/>
  <c r="N5" i="46"/>
  <c r="O5" i="46" s="1"/>
  <c r="M6" i="46"/>
  <c r="N6" i="46"/>
  <c r="M7" i="46"/>
  <c r="N7" i="46"/>
  <c r="O7" i="46" l="1"/>
  <c r="O6" i="46"/>
  <c r="N4" i="46" l="1"/>
  <c r="M4" i="46"/>
  <c r="O4" i="46" l="1"/>
</calcChain>
</file>

<file path=xl/sharedStrings.xml><?xml version="1.0" encoding="utf-8"?>
<sst xmlns="http://schemas.openxmlformats.org/spreadsheetml/2006/main" count="316" uniqueCount="122">
  <si>
    <t>Baseline Load (lbs/yr)</t>
  </si>
  <si>
    <t>% Reduction</t>
  </si>
  <si>
    <t>Allocated Load (lbs/yr)</t>
  </si>
  <si>
    <t>Metal</t>
  </si>
  <si>
    <t xml:space="preserve">Baseline Load (lbs/yr) </t>
  </si>
  <si>
    <t>Stream Name</t>
  </si>
  <si>
    <t>Baseline LA (lbs/yr)</t>
  </si>
  <si>
    <t>LA (lbs/yr)</t>
  </si>
  <si>
    <t>Baseline WLA (lbs/yr)</t>
  </si>
  <si>
    <t>WLA (lbs/yr)</t>
  </si>
  <si>
    <t>MOS (lbs/yr)</t>
  </si>
  <si>
    <t>TMDL (lbs/yr)</t>
  </si>
  <si>
    <t>Stream Code</t>
  </si>
  <si>
    <t>Introduction</t>
  </si>
  <si>
    <t>TMDL = sum of WLAs + sum of LAs + MOS</t>
  </si>
  <si>
    <t xml:space="preserve">WLAs </t>
  </si>
  <si>
    <t>wasteload allocation</t>
  </si>
  <si>
    <t xml:space="preserve">LA </t>
  </si>
  <si>
    <t>load allocation</t>
  </si>
  <si>
    <t xml:space="preserve">MOS </t>
  </si>
  <si>
    <t>margin of safety</t>
  </si>
  <si>
    <t>subwatershed</t>
  </si>
  <si>
    <t xml:space="preserve">NPS </t>
  </si>
  <si>
    <t xml:space="preserve">nonpoint sources </t>
  </si>
  <si>
    <t>Impaired Stream Subwatershed Outlet</t>
  </si>
  <si>
    <t>Impaired Stream Name</t>
  </si>
  <si>
    <t>Contributing Stream Subwatershed</t>
  </si>
  <si>
    <t>Contributing Stream Name</t>
  </si>
  <si>
    <t>Baseline LA (lbs/day)</t>
  </si>
  <si>
    <t>LA (lbs/day)</t>
  </si>
  <si>
    <t>Baseline WLA (lbs/day)</t>
  </si>
  <si>
    <t>WLA (lbs/day)</t>
  </si>
  <si>
    <t>MOS (lbs/day)</t>
  </si>
  <si>
    <t>TMDL (lbs/day)</t>
  </si>
  <si>
    <t>Impaired Stream Connectivity</t>
  </si>
  <si>
    <t>TMDL Watershed</t>
  </si>
  <si>
    <t>Area (acres)</t>
  </si>
  <si>
    <t>Watershed</t>
  </si>
  <si>
    <t>LA daily average net acidity load under baseline condition (lbs as CaCO3/day)</t>
  </si>
  <si>
    <t>LA daily average net acidity load under TMDL condition (lbs as CaCO3/day)</t>
  </si>
  <si>
    <t>WLA daily average net acidity load under TMDL condition (lbs as CaCO3/day)</t>
  </si>
  <si>
    <t>MOS  daily average net acidity load  (lbs as CaCO3/day)</t>
  </si>
  <si>
    <t>TMDL  daily average net acidity load (lbs as CaCO3/day)</t>
  </si>
  <si>
    <t>Net Acidity TMDLs Daily</t>
  </si>
  <si>
    <t>Metals TMDLs Daily</t>
  </si>
  <si>
    <t>Metals TMDLs Annual</t>
  </si>
  <si>
    <t>pH_Results</t>
  </si>
  <si>
    <t>Major Watershed</t>
  </si>
  <si>
    <t>Predicted Baseline pH</t>
  </si>
  <si>
    <t>Predicted TMDL pH</t>
  </si>
  <si>
    <t xml:space="preserve">Minimum </t>
  </si>
  <si>
    <t>Median</t>
  </si>
  <si>
    <t>Maximum</t>
  </si>
  <si>
    <t>Subwatershed Net Acidity Load</t>
  </si>
  <si>
    <t xml:space="preserve"> Baseline condition (tons as CaCO3/year)</t>
  </si>
  <si>
    <t xml:space="preserve"> TMDL condition (tons as CaCO3/year)</t>
  </si>
  <si>
    <t>TMDL condition (tons as CaCO3/year)</t>
  </si>
  <si>
    <t xml:space="preserve"> Baseline condition  (tons as CaCO3/year)</t>
  </si>
  <si>
    <t>Baseline condition (tons as CaCO3/year)</t>
  </si>
  <si>
    <t>Net Acidity TMDLs Annual</t>
  </si>
  <si>
    <t>Metals LAs</t>
  </si>
  <si>
    <t>The pH Simulation Results table presents the minimum, median, and maximum pH under baseline and TMDL conditions that were calculated based on the daily equilibrium pH output from the MDAS model. Simulated pH under allocation conditions and the pH TMDLs and components reflect the mitigation of acid precipitation impacts through the alkalinity additions, alkalinity additions to mitigate legacy mining discharges, and acidity reduction associated with the land-based sources achieving the total aluminum reductions prescribed in the LAs Table.</t>
  </si>
  <si>
    <t>Net Acidity Allocations</t>
  </si>
  <si>
    <t>This table displays detailed allocations for background sources, legacy mining lands and discharges, and atmospheric deposition.  Allocations are presented on a subwatershed basis for both baseline and TMDL conditions.  All allocations are presented in tons of net acidity as CaCO3 per year. Load Allocations are presented for AML sources, and Waste Load Allocations are presented for bond forfeitures.</t>
  </si>
  <si>
    <t>Active Mining Discharges (WLA) Average Net Acidity Load</t>
  </si>
  <si>
    <t>Required alkaline dosage to achive TMDL conditions (tons as CaCO3/year)</t>
  </si>
  <si>
    <t>LA annual average net acidity load under baseline condition (tons as CaCO3/year)</t>
  </si>
  <si>
    <t>LA annual average net acidity load under TMDL condition (tons as CaCO3/year)</t>
  </si>
  <si>
    <t>WLA annual average net acidity load (tons as CaCO3/year)</t>
  </si>
  <si>
    <t>WLA annual average net acidity load under TMDL condition (tons as CaCO3/year)</t>
  </si>
  <si>
    <t>MOS  annual average net acidity load (tons as CaCO3/year)</t>
  </si>
  <si>
    <t>TMDL annual average net acidity load (tons as CaCO3/year)</t>
  </si>
  <si>
    <t>Impaired Stream NHD Code</t>
  </si>
  <si>
    <t>Impaired Stream WV Code</t>
  </si>
  <si>
    <t>Contributing Stream NHD Code</t>
  </si>
  <si>
    <t>Contributing Stream WV Code</t>
  </si>
  <si>
    <t>NHD Code</t>
  </si>
  <si>
    <t>WV Code</t>
  </si>
  <si>
    <t>WLA daily average net acidity load baseline condition(lbs as CaCO3/day)</t>
  </si>
  <si>
    <t>AUID</t>
  </si>
  <si>
    <t>Impaired AUID</t>
  </si>
  <si>
    <t>Contributing AUID</t>
  </si>
  <si>
    <t>Background Average Net Acidity Load</t>
  </si>
  <si>
    <t>Aluminum</t>
  </si>
  <si>
    <t>OTHER NONPOINT SOURCE</t>
  </si>
  <si>
    <t>URBAN/RESIDENTIAL/ROADS</t>
  </si>
  <si>
    <t>OIL AND GAS WELLS</t>
  </si>
  <si>
    <t>UNPAVED ROADS</t>
  </si>
  <si>
    <t>AML (LA) Average Net Acidity Load</t>
  </si>
  <si>
    <t>Little Kanawha River Watershed - pH Simulation Results</t>
  </si>
  <si>
    <t>Little Kanawha River</t>
  </si>
  <si>
    <t>Marsh Run</t>
  </si>
  <si>
    <t>Getout Run</t>
  </si>
  <si>
    <t>WV-OLK-142-AT_01</t>
  </si>
  <si>
    <t>WVLK-72-T.5</t>
  </si>
  <si>
    <t>WV-OLK-142-AT</t>
  </si>
  <si>
    <t>WVLK-131</t>
  </si>
  <si>
    <t>WV-OLK-245</t>
  </si>
  <si>
    <t>WV-OLK-245_01</t>
  </si>
  <si>
    <t>WV-OLK</t>
  </si>
  <si>
    <t>WV-OLK_01</t>
  </si>
  <si>
    <t>WVLK</t>
  </si>
  <si>
    <t>Little Kanawha River Watershed Aluminum Load Allocations</t>
  </si>
  <si>
    <t>Little Kanawha River Watershed Aluminum TMDLs (Average Annual)</t>
  </si>
  <si>
    <t>This spreadsheet contains components of the pH and aluminum TMDLs that were developed for selected streams in the Little Kanawha River watershed as part of the Group D4 TMDL effort. Detailed source allocations of successful TMDL scenarios are provided as load allocations (LAs) for specific nonpoint source categories and wasteload allocations for individual point sources. The TMDL components and supporting information are presented in tabular format in separate pages of this worksheet. Each page is formatted so that the user may select from one of the pull-down menus in the table header to view specific details regarding a particular stream or pollutant source. Below is a description of the tables found in this worksheet:</t>
  </si>
  <si>
    <t xml:space="preserve">This table contains components of the net acidity (pH) TMDLs that were developed for selected streams in the Little Kanawha River watershed, in average daily terms of pounds per day. </t>
  </si>
  <si>
    <t>This table contains components of the net acidity (pH) TMDLs that were developed for selected streams in the Little Kanawha River watershed, in average annual terms of tons per year.</t>
  </si>
  <si>
    <t xml:space="preserve">This table contains the components of the TMDL equation for the aluminum impaired streams in the Little Kanawha River watershed, in average annual terms.  </t>
  </si>
  <si>
    <t>This table lists the contributing subwatersheds for each impaired stream in the Little Kanawha River watershed with either a pH or aluminum impairment.</t>
  </si>
  <si>
    <t xml:space="preserve">This table contains the components of the TMDL equation for the aluminum impaired streams in the Little Kanawha River watershed, in average daily terms.  </t>
  </si>
  <si>
    <t>Little Kanawha River Watershed Aluminum TMDLs (Average Daily)</t>
  </si>
  <si>
    <t>BARREN LAND</t>
  </si>
  <si>
    <t>AGRICULTURE</t>
  </si>
  <si>
    <t>HARVESTED FOREST AREA</t>
  </si>
  <si>
    <t>HARVESTED FOREST SKID ROADS AND LANDINGS</t>
  </si>
  <si>
    <t>Little Kanawha River Watershed Net Acidity (pH) TMDLs (Average Annual)</t>
  </si>
  <si>
    <t>Little Kanawha River Watershed Net Acidity (pH) TMDLs (Average Daily)</t>
  </si>
  <si>
    <t>Little Kanawha River Watershed Net Acidity (pH) Allocations</t>
  </si>
  <si>
    <t>Little Kanawha River Watershed Impaired Stream Connectivity</t>
  </si>
  <si>
    <t xml:space="preserve">This table contains detailed load allocations for specific nonpoint source categories: agriculture, barren land, harvested forest, harvested forest skid roads, oil and gas, urban/residential/roads, unpaved roads, and other nonpoint sources. Load allocations are presented on a subwatershed basis for both baseline and TMDL conditions. All allocations are presented in pounds per year of aluminum.  </t>
  </si>
  <si>
    <t>SUBID</t>
  </si>
  <si>
    <t xml:space="preserve">SUBID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</si>
</sst>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00"/>
  </numFmts>
  <fonts count="19" x14ac:knownFonts="1">
    <font>
      <sz val="10"/>
      <name val="Arial"/>
    </font>
    <font>
      <sz val="11"/>
      <color indexed="8"/>
      <name val="Calibri"/>
      <family val="2"/>
    </font>
    <font>
      <sz val="10"/>
      <name val="Arial"/>
      <family val="2"/>
    </font>
    <font>
      <sz val="10"/>
      <color indexed="8"/>
      <name val="Arial"/>
      <family val="2"/>
    </font>
    <font>
      <b/>
      <sz val="10"/>
      <color indexed="8"/>
      <name val="Arial"/>
      <family val="2"/>
    </font>
    <font>
      <b/>
      <sz val="10"/>
      <name val="Arial"/>
      <family val="2"/>
    </font>
    <font>
      <b/>
      <sz val="16"/>
      <name val="Arial"/>
      <family val="2"/>
    </font>
    <font>
      <sz val="10"/>
      <name val="Arial"/>
      <family val="2"/>
    </font>
    <font>
      <sz val="12"/>
      <name val="Times New Roman"/>
      <family val="1"/>
    </font>
    <font>
      <b/>
      <sz val="12"/>
      <name val="Times New Roman"/>
      <family val="1"/>
    </font>
    <font>
      <b/>
      <sz val="11"/>
      <color theme="1"/>
      <name val="Calibri"/>
      <family val="2"/>
      <scheme val="minor"/>
    </font>
    <font>
      <sz val="10"/>
      <name val="MS Sans Serif"/>
      <family val="2"/>
    </font>
    <font>
      <b/>
      <sz val="11"/>
      <name val="Calibri"/>
      <family val="2"/>
      <scheme val="minor"/>
    </font>
    <font>
      <sz val="11"/>
      <name val="Calibri"/>
      <family val="2"/>
      <scheme val="minor"/>
    </font>
    <font>
      <sz val="10"/>
      <name val="Arial"/>
      <family val="2"/>
    </font>
    <font>
      <b/>
      <sz val="10"/>
      <color theme="1"/>
      <name val="Arial"/>
      <family val="2"/>
    </font>
    <font>
      <sz val="11"/>
      <color indexed="8"/>
      <name val="Calibri"/>
      <family val="2"/>
    </font>
    <font>
      <sz val="10"/>
      <color indexed="8"/>
      <name val="Arial"/>
      <family val="2"/>
    </font>
    <font>
      <sz val="11"/>
      <color indexed="8"/>
      <name val="Calibri"/>
      <family val="2"/>
      <scheme val="minor"/>
    </font>
  </fonts>
  <fills count="7">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s>
  <borders count="81">
    <border>
      <left/>
      <right/>
      <top/>
      <bottom/>
      <diagonal/>
    </border>
    <border>
      <left style="thin">
        <color auto="1"/>
      </left>
      <right style="thin">
        <color auto="1"/>
      </right>
      <top style="medium">
        <color auto="1"/>
      </top>
      <bottom/>
      <diagonal/>
    </border>
    <border>
      <left style="double">
        <color auto="1"/>
      </left>
      <right/>
      <top/>
      <bottom/>
      <diagonal/>
    </border>
    <border>
      <left/>
      <right style="double">
        <color auto="1"/>
      </right>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top/>
      <bottom style="medium">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auto="1"/>
      </left>
      <right style="medium">
        <color auto="1"/>
      </right>
      <top style="medium">
        <color auto="1"/>
      </top>
      <bottom style="medium">
        <color indexed="64"/>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medium">
        <color indexed="64"/>
      </right>
      <top style="medium">
        <color indexed="64"/>
      </top>
      <bottom style="medium">
        <color auto="1"/>
      </bottom>
      <diagonal/>
    </border>
    <border>
      <left style="thin">
        <color indexed="8"/>
      </left>
      <right style="thin">
        <color indexed="8"/>
      </right>
      <top/>
      <bottom/>
      <diagonal/>
    </border>
    <border>
      <left style="medium">
        <color auto="1"/>
      </left>
      <right style="thin">
        <color auto="1"/>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8"/>
      </right>
      <top/>
      <bottom/>
      <diagonal/>
    </border>
    <border>
      <left style="medium">
        <color auto="1"/>
      </left>
      <right style="thin">
        <color indexed="8"/>
      </right>
      <top/>
      <bottom/>
      <diagonal/>
    </border>
    <border>
      <left style="thin">
        <color indexed="8"/>
      </left>
      <right style="medium">
        <color auto="1"/>
      </right>
      <top/>
      <bottom/>
      <diagonal/>
    </border>
    <border>
      <left style="thin">
        <color auto="1"/>
      </left>
      <right/>
      <top style="medium">
        <color auto="1"/>
      </top>
      <bottom/>
      <diagonal/>
    </border>
    <border>
      <left/>
      <right style="thin">
        <color auto="1"/>
      </right>
      <top style="medium">
        <color auto="1"/>
      </top>
      <bottom style="medium">
        <color auto="1"/>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thin">
        <color indexed="64"/>
      </left>
      <right/>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auto="1"/>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auto="1"/>
      </right>
      <top style="hair">
        <color indexed="64"/>
      </top>
      <bottom style="hair">
        <color indexed="64"/>
      </bottom>
      <diagonal/>
    </border>
    <border>
      <left style="medium">
        <color indexed="64"/>
      </left>
      <right style="hair">
        <color indexed="64"/>
      </right>
      <top style="hair">
        <color indexed="64"/>
      </top>
      <bottom style="medium">
        <color auto="1"/>
      </bottom>
      <diagonal/>
    </border>
    <border>
      <left style="hair">
        <color indexed="64"/>
      </left>
      <right style="hair">
        <color indexed="64"/>
      </right>
      <top style="hair">
        <color indexed="64"/>
      </top>
      <bottom style="medium">
        <color auto="1"/>
      </bottom>
      <diagonal/>
    </border>
    <border>
      <left style="hair">
        <color indexed="64"/>
      </left>
      <right style="medium">
        <color auto="1"/>
      </right>
      <top style="hair">
        <color indexed="64"/>
      </top>
      <bottom style="medium">
        <color auto="1"/>
      </bottom>
      <diagonal/>
    </border>
    <border>
      <left/>
      <right style="hair">
        <color indexed="64"/>
      </right>
      <top style="medium">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medium">
        <color auto="1"/>
      </bottom>
      <diagonal/>
    </border>
    <border>
      <left style="hair">
        <color indexed="64"/>
      </left>
      <right/>
      <top style="medium">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auto="1"/>
      </bottom>
      <diagonal/>
    </border>
    <border>
      <left/>
      <right style="thin">
        <color auto="1"/>
      </right>
      <top style="medium">
        <color auto="1"/>
      </top>
      <bottom/>
      <diagonal/>
    </border>
    <border>
      <left style="thin">
        <color indexed="8"/>
      </left>
      <right/>
      <top/>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auto="1"/>
      </top>
      <bottom/>
      <diagonal/>
    </border>
    <border>
      <left style="medium">
        <color auto="1"/>
      </left>
      <right style="thin">
        <color auto="1"/>
      </right>
      <top/>
      <bottom style="medium">
        <color auto="1"/>
      </bottom>
      <diagonal/>
    </border>
    <border>
      <left style="thin">
        <color indexed="64"/>
      </left>
      <right style="thin">
        <color indexed="64"/>
      </right>
      <top/>
      <bottom style="medium">
        <color auto="1"/>
      </bottom>
      <diagonal/>
    </border>
    <border>
      <left style="thin">
        <color indexed="64"/>
      </left>
      <right style="medium">
        <color indexed="64"/>
      </right>
      <top/>
      <bottom style="medium">
        <color auto="1"/>
      </bottom>
      <diagonal/>
    </border>
    <border>
      <left/>
      <right style="medium">
        <color indexed="64"/>
      </right>
      <top style="medium">
        <color auto="1"/>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auto="1"/>
      </bottom>
      <diagonal/>
    </border>
  </borders>
  <cellStyleXfs count="15">
    <xf numFmtId="0" fontId="0" fillId="0" borderId="0"/>
    <xf numFmtId="0" fontId="7"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9" fontId="14" fillId="0" borderId="0" applyFont="0" applyFill="0" applyBorder="0" applyAlignment="0" applyProtection="0"/>
    <xf numFmtId="0" fontId="17" fillId="0" borderId="0"/>
    <xf numFmtId="0" fontId="3" fillId="0" borderId="0"/>
    <xf numFmtId="0" fontId="3" fillId="0" borderId="0"/>
  </cellStyleXfs>
  <cellXfs count="243">
    <xf numFmtId="0" fontId="0" fillId="0" borderId="0" xfId="0"/>
    <xf numFmtId="0" fontId="5" fillId="0" borderId="0" xfId="0" applyFont="1" applyAlignment="1">
      <alignment textRotation="90"/>
    </xf>
    <xf numFmtId="0" fontId="5" fillId="0" borderId="0" xfId="0" applyFont="1" applyAlignment="1">
      <alignment horizontal="center" vertical="center"/>
    </xf>
    <xf numFmtId="164" fontId="5" fillId="2" borderId="1" xfId="0" applyNumberFormat="1" applyFont="1" applyFill="1" applyBorder="1" applyAlignment="1">
      <alignment horizontal="center" vertical="center"/>
    </xf>
    <xf numFmtId="3" fontId="0" fillId="0" borderId="0" xfId="0" applyNumberFormat="1" applyFill="1" applyAlignment="1"/>
    <xf numFmtId="0" fontId="0" fillId="0" borderId="0" xfId="0" applyFill="1" applyAlignment="1"/>
    <xf numFmtId="0" fontId="0" fillId="0" borderId="0" xfId="0" applyAlignment="1">
      <alignment horizontal="center"/>
    </xf>
    <xf numFmtId="0" fontId="0" fillId="0" borderId="0" xfId="0" applyFill="1" applyAlignment="1">
      <alignment horizontal="left"/>
    </xf>
    <xf numFmtId="0" fontId="0" fillId="3" borderId="2" xfId="0" applyFill="1" applyBorder="1"/>
    <xf numFmtId="0" fontId="0" fillId="3" borderId="0" xfId="0" applyFill="1" applyBorder="1"/>
    <xf numFmtId="0" fontId="0" fillId="3" borderId="3" xfId="0" applyFill="1" applyBorder="1"/>
    <xf numFmtId="0" fontId="5" fillId="3" borderId="2" xfId="0" applyFont="1" applyFill="1" applyBorder="1"/>
    <xf numFmtId="0" fontId="8" fillId="3" borderId="2" xfId="0" applyFont="1" applyFill="1" applyBorder="1" applyAlignment="1"/>
    <xf numFmtId="0" fontId="0" fillId="3" borderId="0" xfId="0" applyFill="1" applyBorder="1" applyAlignment="1"/>
    <xf numFmtId="0" fontId="8" fillId="3" borderId="0" xfId="0" applyFont="1" applyFill="1" applyBorder="1" applyAlignment="1"/>
    <xf numFmtId="0" fontId="0" fillId="3" borderId="3" xfId="0" applyFill="1" applyBorder="1" applyAlignment="1"/>
    <xf numFmtId="0" fontId="7" fillId="3" borderId="2" xfId="0" applyFont="1" applyFill="1" applyBorder="1" applyAlignment="1"/>
    <xf numFmtId="0" fontId="7" fillId="3" borderId="0" xfId="0" applyFont="1" applyFill="1" applyBorder="1" applyAlignment="1"/>
    <xf numFmtId="0" fontId="9" fillId="3" borderId="2" xfId="0" applyFont="1" applyFill="1" applyBorder="1" applyAlignment="1"/>
    <xf numFmtId="0" fontId="5" fillId="3" borderId="2" xfId="0" applyFont="1" applyFill="1" applyBorder="1" applyAlignment="1"/>
    <xf numFmtId="0" fontId="0" fillId="0" borderId="0" xfId="0" applyFill="1"/>
    <xf numFmtId="2" fontId="0" fillId="0" borderId="0" xfId="0" applyNumberFormat="1" applyFill="1" applyAlignment="1"/>
    <xf numFmtId="49" fontId="0" fillId="0" borderId="0" xfId="0" applyNumberFormat="1" applyFill="1" applyAlignment="1">
      <alignment wrapText="1"/>
    </xf>
    <xf numFmtId="0" fontId="5" fillId="3" borderId="2" xfId="0" applyFont="1" applyFill="1" applyBorder="1" applyAlignment="1">
      <alignment vertical="center"/>
    </xf>
    <xf numFmtId="0" fontId="7" fillId="0" borderId="0" xfId="0" applyFont="1"/>
    <xf numFmtId="0" fontId="2" fillId="0" borderId="0" xfId="0" applyFont="1" applyFill="1" applyAlignment="1"/>
    <xf numFmtId="0" fontId="2" fillId="0" borderId="0" xfId="0" applyFont="1" applyAlignment="1"/>
    <xf numFmtId="164" fontId="2" fillId="0" borderId="0" xfId="0" applyNumberFormat="1" applyFont="1" applyAlignment="1"/>
    <xf numFmtId="164" fontId="2" fillId="0" borderId="0" xfId="0" applyNumberFormat="1" applyFont="1" applyAlignment="1">
      <alignment horizontal="center"/>
    </xf>
    <xf numFmtId="1" fontId="2" fillId="0" borderId="0" xfId="0" applyNumberFormat="1" applyFont="1" applyAlignment="1">
      <alignment horizontal="center"/>
    </xf>
    <xf numFmtId="1" fontId="2" fillId="0" borderId="0" xfId="0" applyNumberFormat="1" applyFont="1" applyAlignment="1"/>
    <xf numFmtId="0" fontId="2" fillId="3" borderId="2" xfId="0" applyFont="1" applyFill="1" applyBorder="1" applyAlignment="1">
      <alignment vertical="center" wrapText="1"/>
    </xf>
    <xf numFmtId="0" fontId="0" fillId="3" borderId="0" xfId="0" applyFill="1" applyBorder="1" applyAlignment="1">
      <alignment vertical="center" wrapText="1"/>
    </xf>
    <xf numFmtId="0" fontId="0" fillId="3" borderId="3" xfId="0" applyFill="1" applyBorder="1" applyAlignment="1">
      <alignment vertical="center" wrapText="1"/>
    </xf>
    <xf numFmtId="0" fontId="8" fillId="0" borderId="0" xfId="0" applyFont="1"/>
    <xf numFmtId="0" fontId="2" fillId="3" borderId="2" xfId="0" applyFont="1" applyFill="1" applyBorder="1" applyAlignment="1">
      <alignment wrapText="1"/>
    </xf>
    <xf numFmtId="0" fontId="0" fillId="3" borderId="0" xfId="0" applyFill="1" applyBorder="1" applyAlignment="1">
      <alignment wrapText="1"/>
    </xf>
    <xf numFmtId="0" fontId="0" fillId="3" borderId="3" xfId="0" applyFill="1" applyBorder="1" applyAlignment="1">
      <alignment wrapText="1"/>
    </xf>
    <xf numFmtId="0" fontId="2" fillId="3" borderId="0" xfId="0" applyFont="1" applyFill="1" applyBorder="1" applyAlignment="1">
      <alignment vertical="top" wrapText="1"/>
    </xf>
    <xf numFmtId="0" fontId="2" fillId="3" borderId="3" xfId="0" applyFont="1" applyFill="1" applyBorder="1" applyAlignment="1">
      <alignment vertical="top" wrapText="1"/>
    </xf>
    <xf numFmtId="0" fontId="2" fillId="0" borderId="0" xfId="2"/>
    <xf numFmtId="0" fontId="2" fillId="0" borderId="0" xfId="0" applyFont="1" applyFill="1"/>
    <xf numFmtId="0" fontId="2" fillId="3" borderId="0" xfId="0" applyFont="1" applyFill="1" applyBorder="1" applyAlignment="1">
      <alignment vertical="top" wrapText="1"/>
    </xf>
    <xf numFmtId="0" fontId="2" fillId="3" borderId="3" xfId="0" applyFont="1" applyFill="1" applyBorder="1" applyAlignment="1">
      <alignment vertical="top" wrapText="1"/>
    </xf>
    <xf numFmtId="2" fontId="0" fillId="0" borderId="0" xfId="0" applyNumberFormat="1" applyFill="1" applyAlignment="1">
      <alignment horizontal="left"/>
    </xf>
    <xf numFmtId="2" fontId="0" fillId="0" borderId="0" xfId="0" applyNumberFormat="1" applyFill="1"/>
    <xf numFmtId="0" fontId="4" fillId="4" borderId="6" xfId="5" applyFont="1" applyFill="1" applyBorder="1" applyAlignment="1">
      <alignment vertical="center" wrapText="1"/>
    </xf>
    <xf numFmtId="0" fontId="4" fillId="2" borderId="1" xfId="5" applyFont="1" applyFill="1" applyBorder="1" applyAlignment="1">
      <alignment vertical="center" wrapText="1"/>
    </xf>
    <xf numFmtId="0" fontId="4" fillId="2" borderId="7" xfId="5" applyFont="1" applyFill="1" applyBorder="1" applyAlignment="1">
      <alignment vertical="center" wrapText="1"/>
    </xf>
    <xf numFmtId="164" fontId="5" fillId="2" borderId="6" xfId="0" applyNumberFormat="1" applyFont="1" applyFill="1" applyBorder="1" applyAlignment="1">
      <alignment horizontal="center" vertical="center"/>
    </xf>
    <xf numFmtId="2" fontId="0" fillId="0" borderId="0" xfId="0" applyNumberFormat="1" applyFill="1" applyBorder="1" applyAlignment="1">
      <alignment horizontal="left"/>
    </xf>
    <xf numFmtId="0" fontId="0" fillId="5" borderId="19" xfId="0" applyFill="1" applyBorder="1"/>
    <xf numFmtId="2" fontId="4" fillId="2" borderId="1" xfId="5" applyNumberFormat="1" applyFont="1" applyFill="1" applyBorder="1" applyAlignment="1">
      <alignment horizontal="center" vertical="center" wrapText="1"/>
    </xf>
    <xf numFmtId="0" fontId="4" fillId="2" borderId="1" xfId="5" applyFont="1" applyFill="1" applyBorder="1" applyAlignment="1">
      <alignment horizontal="center" vertical="center" wrapText="1"/>
    </xf>
    <xf numFmtId="1" fontId="5" fillId="2" borderId="24" xfId="4" applyNumberFormat="1" applyFont="1" applyFill="1" applyBorder="1" applyAlignment="1">
      <alignment horizontal="center" vertical="top" textRotation="90" wrapText="1"/>
    </xf>
    <xf numFmtId="0" fontId="4" fillId="2" borderId="6" xfId="5" applyFont="1" applyFill="1" applyBorder="1" applyAlignment="1">
      <alignment horizontal="center" vertical="center" wrapText="1"/>
    </xf>
    <xf numFmtId="2" fontId="4" fillId="2" borderId="7" xfId="5" applyNumberFormat="1" applyFont="1" applyFill="1" applyBorder="1" applyAlignment="1">
      <alignment horizontal="center" vertical="center" wrapText="1"/>
    </xf>
    <xf numFmtId="1" fontId="5" fillId="2" borderId="28" xfId="4" applyNumberFormat="1" applyFont="1" applyFill="1" applyBorder="1" applyAlignment="1">
      <alignment horizontal="center" vertical="top" textRotation="90" wrapText="1"/>
    </xf>
    <xf numFmtId="1" fontId="5" fillId="2" borderId="0" xfId="4" applyNumberFormat="1" applyFont="1" applyFill="1" applyBorder="1" applyAlignment="1">
      <alignment horizontal="center" vertical="top" textRotation="90" wrapText="1"/>
    </xf>
    <xf numFmtId="1" fontId="5" fillId="2" borderId="29" xfId="4" applyNumberFormat="1" applyFont="1" applyFill="1" applyBorder="1" applyAlignment="1">
      <alignment horizontal="center" vertical="top" textRotation="90" wrapText="1"/>
    </xf>
    <xf numFmtId="1" fontId="5" fillId="2" borderId="30" xfId="4" applyNumberFormat="1" applyFont="1" applyFill="1" applyBorder="1" applyAlignment="1">
      <alignment horizontal="center" vertical="top" textRotation="90" wrapText="1"/>
    </xf>
    <xf numFmtId="164" fontId="0" fillId="0" borderId="0" xfId="0" applyNumberFormat="1"/>
    <xf numFmtId="0" fontId="6" fillId="0" borderId="0" xfId="0" applyFont="1" applyFill="1" applyBorder="1" applyAlignment="1">
      <alignment horizontal="center" vertical="center"/>
    </xf>
    <xf numFmtId="0" fontId="4" fillId="2" borderId="31" xfId="5" applyFont="1" applyFill="1" applyBorder="1" applyAlignment="1">
      <alignment vertical="center" wrapText="1"/>
    </xf>
    <xf numFmtId="0" fontId="5" fillId="2" borderId="15" xfId="0" applyNumberFormat="1" applyFont="1" applyFill="1" applyBorder="1" applyAlignment="1">
      <alignment horizontal="center" wrapText="1"/>
    </xf>
    <xf numFmtId="0" fontId="5" fillId="2" borderId="5" xfId="0" applyNumberFormat="1" applyFont="1" applyFill="1" applyBorder="1" applyAlignment="1">
      <alignment horizontal="center" wrapText="1"/>
    </xf>
    <xf numFmtId="0" fontId="5" fillId="2" borderId="22" xfId="0" applyNumberFormat="1" applyFont="1" applyFill="1" applyBorder="1" applyAlignment="1">
      <alignment horizontal="center" wrapText="1"/>
    </xf>
    <xf numFmtId="0" fontId="5" fillId="2" borderId="4" xfId="0" applyNumberFormat="1" applyFont="1" applyFill="1" applyBorder="1" applyAlignment="1">
      <alignment horizontal="center" wrapText="1"/>
    </xf>
    <xf numFmtId="0" fontId="5" fillId="2" borderId="32" xfId="0" applyNumberFormat="1" applyFont="1" applyFill="1" applyBorder="1" applyAlignment="1">
      <alignment horizontal="center" wrapText="1"/>
    </xf>
    <xf numFmtId="0" fontId="5" fillId="2" borderId="21" xfId="0" applyNumberFormat="1" applyFont="1" applyFill="1" applyBorder="1" applyAlignment="1">
      <alignment horizontal="center" wrapText="1"/>
    </xf>
    <xf numFmtId="0" fontId="5" fillId="2" borderId="16" xfId="0" applyNumberFormat="1" applyFont="1" applyFill="1" applyBorder="1" applyAlignment="1">
      <alignment horizontal="center" wrapText="1"/>
    </xf>
    <xf numFmtId="2" fontId="0" fillId="0" borderId="0" xfId="0" applyNumberFormat="1" applyFill="1" applyBorder="1" applyAlignment="1"/>
    <xf numFmtId="0" fontId="0" fillId="0" borderId="0" xfId="0" applyFill="1" applyBorder="1" applyAlignment="1"/>
    <xf numFmtId="2" fontId="15" fillId="4" borderId="19" xfId="0" applyNumberFormat="1" applyFont="1" applyFill="1" applyBorder="1" applyAlignment="1">
      <alignment horizontal="center" vertical="center" wrapText="1"/>
    </xf>
    <xf numFmtId="2" fontId="5" fillId="5" borderId="19" xfId="0" applyNumberFormat="1" applyFont="1" applyFill="1" applyBorder="1" applyAlignment="1">
      <alignment horizontal="center" vertical="center" wrapText="1"/>
    </xf>
    <xf numFmtId="2" fontId="4" fillId="2" borderId="31" xfId="5" applyNumberFormat="1" applyFont="1" applyFill="1" applyBorder="1" applyAlignment="1">
      <alignment horizontal="center" vertical="center" wrapText="1"/>
    </xf>
    <xf numFmtId="2" fontId="4" fillId="2" borderId="19" xfId="5" applyNumberFormat="1" applyFont="1" applyFill="1" applyBorder="1" applyAlignment="1">
      <alignment horizontal="center" vertical="center" wrapText="1"/>
    </xf>
    <xf numFmtId="2" fontId="5" fillId="2" borderId="34" xfId="2" applyNumberFormat="1" applyFont="1" applyFill="1" applyBorder="1" applyAlignment="1">
      <alignment horizontal="center" vertical="center" wrapText="1"/>
    </xf>
    <xf numFmtId="2" fontId="5" fillId="2" borderId="35" xfId="2" applyNumberFormat="1" applyFont="1" applyFill="1" applyBorder="1" applyAlignment="1">
      <alignment horizontal="center" vertical="center" wrapText="1"/>
    </xf>
    <xf numFmtId="2" fontId="5" fillId="2" borderId="36" xfId="2" applyNumberFormat="1" applyFont="1" applyFill="1" applyBorder="1" applyAlignment="1">
      <alignment horizontal="center" vertical="center" wrapText="1"/>
    </xf>
    <xf numFmtId="2" fontId="5" fillId="2" borderId="37" xfId="2" applyNumberFormat="1" applyFont="1" applyFill="1" applyBorder="1" applyAlignment="1">
      <alignment horizontal="center" vertical="center" wrapText="1"/>
    </xf>
    <xf numFmtId="0" fontId="2" fillId="0" borderId="0" xfId="2" applyAlignment="1">
      <alignment wrapText="1"/>
    </xf>
    <xf numFmtId="0" fontId="4" fillId="2" borderId="26" xfId="5" applyFont="1" applyFill="1" applyBorder="1" applyAlignment="1">
      <alignment horizontal="center" vertical="center" wrapText="1"/>
    </xf>
    <xf numFmtId="0" fontId="4" fillId="2" borderId="38" xfId="5" applyFont="1" applyFill="1" applyBorder="1" applyAlignment="1">
      <alignment horizontal="center" vertical="center" wrapText="1"/>
    </xf>
    <xf numFmtId="0" fontId="4" fillId="2" borderId="27" xfId="5" applyFont="1" applyFill="1" applyBorder="1" applyAlignment="1">
      <alignment horizontal="center" vertical="center" wrapText="1"/>
    </xf>
    <xf numFmtId="0" fontId="4" fillId="4" borderId="25" xfId="5" applyFont="1" applyFill="1" applyBorder="1" applyAlignment="1">
      <alignment horizontal="center" vertical="center" wrapText="1"/>
    </xf>
    <xf numFmtId="0" fontId="4" fillId="2" borderId="7" xfId="5" applyFont="1" applyFill="1" applyBorder="1" applyAlignment="1">
      <alignment horizontal="center" vertical="center" wrapText="1"/>
    </xf>
    <xf numFmtId="2" fontId="4" fillId="2" borderId="54" xfId="5" applyNumberFormat="1" applyFont="1" applyFill="1" applyBorder="1" applyAlignment="1">
      <alignment horizontal="center" vertical="center" wrapText="1"/>
    </xf>
    <xf numFmtId="0" fontId="4" fillId="2" borderId="19" xfId="5" applyFont="1" applyFill="1" applyBorder="1" applyAlignment="1">
      <alignment horizontal="center" vertical="center" wrapText="1"/>
    </xf>
    <xf numFmtId="4" fontId="1" fillId="0" borderId="40" xfId="6" applyNumberFormat="1" applyFont="1" applyFill="1" applyBorder="1" applyAlignment="1">
      <alignment horizontal="right"/>
    </xf>
    <xf numFmtId="9" fontId="1" fillId="0" borderId="40" xfId="11" applyFont="1" applyFill="1" applyBorder="1" applyAlignment="1">
      <alignment horizontal="right"/>
    </xf>
    <xf numFmtId="4" fontId="1" fillId="0" borderId="41" xfId="6" applyNumberFormat="1" applyFont="1" applyFill="1" applyBorder="1" applyAlignment="1">
      <alignment horizontal="right"/>
    </xf>
    <xf numFmtId="4" fontId="1" fillId="0" borderId="43" xfId="6" applyNumberFormat="1" applyFont="1" applyFill="1" applyBorder="1" applyAlignment="1">
      <alignment horizontal="right"/>
    </xf>
    <xf numFmtId="9" fontId="1" fillId="0" borderId="43" xfId="11" applyFont="1" applyFill="1" applyBorder="1" applyAlignment="1">
      <alignment horizontal="right"/>
    </xf>
    <xf numFmtId="4" fontId="1" fillId="0" borderId="44" xfId="6" applyNumberFormat="1" applyFont="1" applyFill="1" applyBorder="1" applyAlignment="1">
      <alignment horizontal="right"/>
    </xf>
    <xf numFmtId="4" fontId="1" fillId="0" borderId="46" xfId="6" applyNumberFormat="1" applyFont="1" applyFill="1" applyBorder="1" applyAlignment="1">
      <alignment horizontal="right"/>
    </xf>
    <xf numFmtId="9" fontId="1" fillId="0" borderId="46" xfId="11" applyFont="1" applyFill="1" applyBorder="1" applyAlignment="1">
      <alignment horizontal="right"/>
    </xf>
    <xf numFmtId="4" fontId="1" fillId="0" borderId="47" xfId="6" applyNumberFormat="1" applyFont="1" applyFill="1" applyBorder="1" applyAlignment="1">
      <alignment horizontal="right"/>
    </xf>
    <xf numFmtId="4" fontId="1" fillId="6" borderId="44" xfId="6" applyNumberFormat="1" applyFont="1" applyFill="1" applyBorder="1" applyAlignment="1">
      <alignment horizontal="right"/>
    </xf>
    <xf numFmtId="1" fontId="5" fillId="2" borderId="55" xfId="4" applyNumberFormat="1" applyFont="1" applyFill="1" applyBorder="1" applyAlignment="1">
      <alignment horizontal="center" vertical="top" textRotation="90" wrapText="1"/>
    </xf>
    <xf numFmtId="4" fontId="1" fillId="0" borderId="51" xfId="6" applyNumberFormat="1" applyFont="1" applyFill="1" applyBorder="1" applyAlignment="1">
      <alignment horizontal="right"/>
    </xf>
    <xf numFmtId="4" fontId="1" fillId="0" borderId="52" xfId="6" applyNumberFormat="1" applyFont="1" applyFill="1" applyBorder="1" applyAlignment="1">
      <alignment horizontal="right"/>
    </xf>
    <xf numFmtId="4" fontId="1" fillId="0" borderId="53" xfId="6" applyNumberFormat="1" applyFont="1" applyFill="1" applyBorder="1" applyAlignment="1">
      <alignment horizontal="right"/>
    </xf>
    <xf numFmtId="4" fontId="1" fillId="0" borderId="48" xfId="6" applyNumberFormat="1" applyFont="1" applyFill="1" applyBorder="1" applyAlignment="1">
      <alignment horizontal="right"/>
    </xf>
    <xf numFmtId="4" fontId="1" fillId="0" borderId="49" xfId="6" applyNumberFormat="1" applyFont="1" applyFill="1" applyBorder="1" applyAlignment="1">
      <alignment horizontal="right"/>
    </xf>
    <xf numFmtId="4" fontId="1" fillId="0" borderId="50" xfId="6" applyNumberFormat="1" applyFont="1" applyFill="1" applyBorder="1" applyAlignment="1">
      <alignment horizontal="right"/>
    </xf>
    <xf numFmtId="1" fontId="5" fillId="2" borderId="56" xfId="4" applyNumberFormat="1" applyFont="1" applyFill="1" applyBorder="1" applyAlignment="1">
      <alignment horizontal="center" vertical="top" textRotation="90" wrapText="1"/>
    </xf>
    <xf numFmtId="1" fontId="5" fillId="2" borderId="57" xfId="4" applyNumberFormat="1" applyFont="1" applyFill="1" applyBorder="1" applyAlignment="1">
      <alignment horizontal="center" vertical="top" textRotation="90" wrapText="1"/>
    </xf>
    <xf numFmtId="1" fontId="5" fillId="2" borderId="58" xfId="4" applyNumberFormat="1" applyFont="1" applyFill="1" applyBorder="1" applyAlignment="1">
      <alignment horizontal="center" vertical="top" textRotation="90" wrapText="1"/>
    </xf>
    <xf numFmtId="4" fontId="1" fillId="0" borderId="39" xfId="6" applyNumberFormat="1" applyFont="1" applyFill="1" applyBorder="1" applyAlignment="1">
      <alignment horizontal="right"/>
    </xf>
    <xf numFmtId="4" fontId="1" fillId="0" borderId="42" xfId="6" applyNumberFormat="1" applyFont="1" applyFill="1" applyBorder="1" applyAlignment="1">
      <alignment horizontal="right"/>
    </xf>
    <xf numFmtId="4" fontId="1" fillId="0" borderId="45" xfId="6" applyNumberFormat="1" applyFont="1" applyFill="1" applyBorder="1" applyAlignment="1">
      <alignment horizontal="right"/>
    </xf>
    <xf numFmtId="0" fontId="1" fillId="0" borderId="33" xfId="14" applyFont="1" applyFill="1" applyBorder="1" applyAlignment="1">
      <alignment horizontal="right" wrapText="1"/>
    </xf>
    <xf numFmtId="2" fontId="15" fillId="4" borderId="59" xfId="0" applyNumberFormat="1" applyFont="1" applyFill="1" applyBorder="1" applyAlignment="1">
      <alignment horizontal="center" vertical="center" wrapText="1"/>
    </xf>
    <xf numFmtId="2" fontId="4" fillId="0" borderId="0" xfId="5" applyNumberFormat="1" applyFont="1" applyFill="1" applyBorder="1" applyAlignment="1">
      <alignment horizontal="center" vertical="center" wrapText="1"/>
    </xf>
    <xf numFmtId="4" fontId="1" fillId="6" borderId="47" xfId="6" applyNumberFormat="1" applyFont="1" applyFill="1" applyBorder="1" applyAlignment="1">
      <alignment horizontal="right"/>
    </xf>
    <xf numFmtId="1" fontId="5" fillId="2" borderId="60" xfId="0" applyNumberFormat="1" applyFont="1" applyFill="1" applyBorder="1" applyAlignment="1">
      <alignment horizontal="center" vertical="center"/>
    </xf>
    <xf numFmtId="0" fontId="5" fillId="2" borderId="61" xfId="4" applyFont="1" applyFill="1" applyBorder="1" applyAlignment="1">
      <alignment horizontal="center" vertical="center"/>
    </xf>
    <xf numFmtId="0" fontId="5" fillId="2" borderId="62" xfId="4" applyFont="1" applyFill="1" applyBorder="1" applyAlignment="1">
      <alignment horizontal="center" vertical="center"/>
    </xf>
    <xf numFmtId="1" fontId="5" fillId="2" borderId="63" xfId="4" applyNumberFormat="1" applyFont="1" applyFill="1" applyBorder="1" applyAlignment="1">
      <alignment horizontal="center" vertical="center"/>
    </xf>
    <xf numFmtId="0" fontId="13" fillId="0" borderId="64" xfId="0" applyFont="1" applyBorder="1" applyAlignment="1">
      <alignment horizontal="center"/>
    </xf>
    <xf numFmtId="0" fontId="13" fillId="0" borderId="65" xfId="0" applyFont="1" applyBorder="1" applyAlignment="1">
      <alignment horizontal="center"/>
    </xf>
    <xf numFmtId="0" fontId="13" fillId="0" borderId="66" xfId="0" applyFont="1" applyBorder="1" applyAlignment="1">
      <alignment horizontal="center"/>
    </xf>
    <xf numFmtId="4" fontId="0" fillId="0" borderId="0" xfId="0" applyNumberFormat="1" applyFill="1" applyAlignment="1"/>
    <xf numFmtId="0" fontId="2" fillId="0" borderId="0" xfId="0" applyFont="1"/>
    <xf numFmtId="0" fontId="16" fillId="0" borderId="0" xfId="12" applyFont="1" applyFill="1" applyBorder="1" applyAlignment="1">
      <alignment horizontal="center"/>
    </xf>
    <xf numFmtId="0" fontId="13" fillId="0" borderId="68" xfId="0" applyFont="1" applyBorder="1"/>
    <xf numFmtId="0" fontId="13" fillId="0" borderId="69" xfId="0" applyFont="1" applyBorder="1"/>
    <xf numFmtId="0" fontId="13" fillId="0" borderId="71" xfId="0" applyFont="1" applyBorder="1"/>
    <xf numFmtId="0" fontId="13" fillId="0" borderId="72" xfId="0" applyFont="1" applyBorder="1"/>
    <xf numFmtId="0" fontId="13" fillId="0" borderId="74" xfId="0" applyFont="1" applyBorder="1"/>
    <xf numFmtId="0" fontId="13" fillId="0" borderId="75" xfId="0" applyFont="1" applyBorder="1"/>
    <xf numFmtId="0" fontId="13" fillId="0" borderId="69" xfId="0" applyFont="1" applyBorder="1" applyAlignment="1">
      <alignment horizontal="center"/>
    </xf>
    <xf numFmtId="0" fontId="13" fillId="0" borderId="72" xfId="0" applyFont="1" applyBorder="1" applyAlignment="1">
      <alignment horizontal="center"/>
    </xf>
    <xf numFmtId="0" fontId="13" fillId="0" borderId="75" xfId="0" applyFont="1" applyBorder="1" applyAlignment="1">
      <alignment horizontal="center"/>
    </xf>
    <xf numFmtId="0" fontId="18" fillId="0" borderId="68" xfId="9" applyFont="1" applyBorder="1" applyAlignment="1">
      <alignment wrapText="1"/>
    </xf>
    <xf numFmtId="164" fontId="13" fillId="0" borderId="76" xfId="0" applyNumberFormat="1" applyFont="1" applyFill="1" applyBorder="1" applyAlignment="1">
      <alignment horizontal="right"/>
    </xf>
    <xf numFmtId="164" fontId="13" fillId="0" borderId="68" xfId="0" applyNumberFormat="1" applyFont="1" applyFill="1" applyBorder="1" applyAlignment="1">
      <alignment horizontal="right"/>
    </xf>
    <xf numFmtId="0" fontId="18" fillId="0" borderId="71" xfId="9" applyFont="1" applyBorder="1" applyAlignment="1">
      <alignment wrapText="1"/>
    </xf>
    <xf numFmtId="164" fontId="13" fillId="0" borderId="77" xfId="0" applyNumberFormat="1" applyFont="1" applyFill="1" applyBorder="1" applyAlignment="1">
      <alignment horizontal="right"/>
    </xf>
    <xf numFmtId="164" fontId="13" fillId="0" borderId="71" xfId="0" applyNumberFormat="1" applyFont="1" applyFill="1" applyBorder="1" applyAlignment="1">
      <alignment horizontal="right"/>
    </xf>
    <xf numFmtId="0" fontId="18" fillId="0" borderId="74" xfId="9" applyFont="1" applyBorder="1" applyAlignment="1">
      <alignment wrapText="1"/>
    </xf>
    <xf numFmtId="164" fontId="13" fillId="0" borderId="78" xfId="0" applyNumberFormat="1" applyFont="1" applyFill="1" applyBorder="1" applyAlignment="1">
      <alignment horizontal="right"/>
    </xf>
    <xf numFmtId="164" fontId="13" fillId="0" borderId="74" xfId="0" applyNumberFormat="1" applyFont="1" applyFill="1" applyBorder="1" applyAlignment="1">
      <alignment horizontal="right"/>
    </xf>
    <xf numFmtId="0" fontId="13" fillId="0" borderId="67" xfId="2" applyFont="1" applyBorder="1"/>
    <xf numFmtId="0" fontId="13" fillId="0" borderId="70" xfId="2" applyFont="1" applyBorder="1"/>
    <xf numFmtId="0" fontId="13" fillId="0" borderId="73" xfId="2" applyFont="1" applyBorder="1"/>
    <xf numFmtId="0" fontId="1" fillId="0" borderId="67" xfId="13" applyFont="1" applyFill="1" applyBorder="1" applyAlignment="1">
      <alignment wrapText="1"/>
    </xf>
    <xf numFmtId="0" fontId="1" fillId="0" borderId="68" xfId="13" applyFont="1" applyFill="1" applyBorder="1" applyAlignment="1">
      <alignment wrapText="1"/>
    </xf>
    <xf numFmtId="0" fontId="1" fillId="0" borderId="74" xfId="13" applyFont="1" applyFill="1" applyBorder="1" applyAlignment="1">
      <alignment wrapText="1"/>
    </xf>
    <xf numFmtId="0" fontId="18" fillId="0" borderId="67" xfId="13" applyFont="1" applyFill="1" applyBorder="1" applyAlignment="1">
      <alignment wrapText="1"/>
    </xf>
    <xf numFmtId="0" fontId="18" fillId="0" borderId="68" xfId="13" applyFont="1" applyFill="1" applyBorder="1" applyAlignment="1">
      <alignment wrapText="1"/>
    </xf>
    <xf numFmtId="164" fontId="18" fillId="0" borderId="68" xfId="13" applyNumberFormat="1" applyFont="1" applyFill="1" applyBorder="1" applyAlignment="1">
      <alignment horizontal="right" wrapText="1"/>
    </xf>
    <xf numFmtId="164" fontId="18" fillId="0" borderId="68" xfId="13" applyNumberFormat="1" applyFont="1" applyFill="1" applyBorder="1" applyAlignment="1">
      <alignment wrapText="1"/>
    </xf>
    <xf numFmtId="0" fontId="18" fillId="0" borderId="73" xfId="13" applyFont="1" applyFill="1" applyBorder="1" applyAlignment="1">
      <alignment wrapText="1"/>
    </xf>
    <xf numFmtId="0" fontId="18" fillId="0" borderId="74" xfId="13" applyFont="1" applyFill="1" applyBorder="1" applyAlignment="1">
      <alignment wrapText="1"/>
    </xf>
    <xf numFmtId="164" fontId="18" fillId="0" borderId="74" xfId="13" applyNumberFormat="1" applyFont="1" applyFill="1" applyBorder="1" applyAlignment="1">
      <alignment horizontal="right" wrapText="1"/>
    </xf>
    <xf numFmtId="164" fontId="18" fillId="0" borderId="74" xfId="13" applyNumberFormat="1" applyFont="1" applyFill="1" applyBorder="1" applyAlignment="1">
      <alignment wrapText="1"/>
    </xf>
    <xf numFmtId="164" fontId="13" fillId="0" borderId="69" xfId="0" applyNumberFormat="1" applyFont="1" applyBorder="1"/>
    <xf numFmtId="164" fontId="13" fillId="0" borderId="75" xfId="0" applyNumberFormat="1" applyFont="1" applyBorder="1"/>
    <xf numFmtId="165" fontId="0" fillId="0" borderId="0" xfId="0" applyNumberFormat="1"/>
    <xf numFmtId="2" fontId="1" fillId="0" borderId="68" xfId="13" applyNumberFormat="1" applyFont="1" applyFill="1" applyBorder="1" applyAlignment="1">
      <alignment horizontal="right" wrapText="1"/>
    </xf>
    <xf numFmtId="2" fontId="1" fillId="0" borderId="74" xfId="13" applyNumberFormat="1" applyFont="1" applyFill="1" applyBorder="1" applyAlignment="1">
      <alignment horizontal="right" wrapText="1"/>
    </xf>
    <xf numFmtId="2" fontId="1" fillId="0" borderId="69" xfId="13" applyNumberFormat="1" applyFont="1" applyFill="1" applyBorder="1" applyAlignment="1">
      <alignment horizontal="right" wrapText="1"/>
    </xf>
    <xf numFmtId="2" fontId="1" fillId="0" borderId="75" xfId="13" applyNumberFormat="1" applyFont="1" applyFill="1" applyBorder="1" applyAlignment="1">
      <alignment horizontal="right" wrapText="1"/>
    </xf>
    <xf numFmtId="0" fontId="1" fillId="0" borderId="61" xfId="13" applyFont="1" applyFill="1" applyBorder="1" applyAlignment="1">
      <alignment wrapText="1"/>
    </xf>
    <xf numFmtId="0" fontId="13" fillId="0" borderId="4" xfId="2" applyFont="1" applyBorder="1" applyAlignment="1">
      <alignment vertical="center"/>
    </xf>
    <xf numFmtId="0" fontId="18" fillId="0" borderId="16" xfId="9" applyFont="1" applyBorder="1" applyAlignment="1">
      <alignment vertical="center" wrapText="1"/>
    </xf>
    <xf numFmtId="0" fontId="13" fillId="0" borderId="23" xfId="0" applyFont="1" applyBorder="1" applyAlignment="1">
      <alignment vertical="center"/>
    </xf>
    <xf numFmtId="0" fontId="18" fillId="0" borderId="20" xfId="7" applyFont="1" applyFill="1" applyBorder="1" applyAlignment="1">
      <alignment horizontal="center" vertical="center" wrapText="1"/>
    </xf>
    <xf numFmtId="4" fontId="18" fillId="0" borderId="4" xfId="8" applyNumberFormat="1" applyFont="1" applyFill="1" applyBorder="1" applyAlignment="1">
      <alignment horizontal="right" vertical="center" wrapText="1"/>
    </xf>
    <xf numFmtId="4" fontId="18" fillId="0" borderId="16" xfId="8" applyNumberFormat="1" applyFont="1" applyFill="1" applyBorder="1" applyAlignment="1">
      <alignment horizontal="right" vertical="center" wrapText="1"/>
    </xf>
    <xf numFmtId="4" fontId="18" fillId="0" borderId="16" xfId="8" applyNumberFormat="1" applyFont="1" applyBorder="1" applyAlignment="1">
      <alignment horizontal="right" vertical="center" wrapText="1"/>
    </xf>
    <xf numFmtId="4" fontId="18" fillId="0" borderId="5" xfId="8" applyNumberFormat="1" applyFont="1" applyBorder="1" applyAlignment="1">
      <alignment horizontal="right" vertical="center" wrapText="1"/>
    </xf>
    <xf numFmtId="1" fontId="13" fillId="0" borderId="19" xfId="0" applyNumberFormat="1" applyFont="1" applyBorder="1" applyAlignment="1">
      <alignment horizontal="center"/>
    </xf>
    <xf numFmtId="1" fontId="13" fillId="0" borderId="79" xfId="0" applyNumberFormat="1" applyFont="1" applyBorder="1" applyAlignment="1">
      <alignment horizontal="center"/>
    </xf>
    <xf numFmtId="1" fontId="13" fillId="0" borderId="80" xfId="0" applyNumberFormat="1" applyFont="1" applyBorder="1" applyAlignment="1">
      <alignment horizontal="center"/>
    </xf>
    <xf numFmtId="0" fontId="18" fillId="0" borderId="67" xfId="9" applyFont="1" applyFill="1" applyBorder="1" applyAlignment="1">
      <alignment horizontal="center" vertical="center" wrapText="1"/>
    </xf>
    <xf numFmtId="0" fontId="18" fillId="0" borderId="68" xfId="9" applyFont="1" applyBorder="1" applyAlignment="1">
      <alignment vertical="center" wrapText="1"/>
    </xf>
    <xf numFmtId="0" fontId="13" fillId="0" borderId="69" xfId="0" applyFont="1" applyBorder="1" applyAlignment="1">
      <alignment vertical="center"/>
    </xf>
    <xf numFmtId="0" fontId="18" fillId="0" borderId="76" xfId="9" applyFont="1" applyFill="1" applyBorder="1" applyAlignment="1">
      <alignment horizontal="center" vertical="center" wrapText="1"/>
    </xf>
    <xf numFmtId="0" fontId="18" fillId="0" borderId="70" xfId="9" applyFont="1" applyFill="1" applyBorder="1" applyAlignment="1">
      <alignment horizontal="center" vertical="center" wrapText="1"/>
    </xf>
    <xf numFmtId="0" fontId="18" fillId="0" borderId="43" xfId="9" applyFont="1" applyBorder="1" applyAlignment="1">
      <alignment vertical="center" wrapText="1"/>
    </xf>
    <xf numFmtId="0" fontId="18" fillId="0" borderId="71" xfId="9" applyFont="1" applyBorder="1" applyAlignment="1">
      <alignment vertical="center" wrapText="1"/>
    </xf>
    <xf numFmtId="0" fontId="13" fillId="0" borderId="72" xfId="0" applyFont="1" applyBorder="1" applyAlignment="1">
      <alignment vertical="center"/>
    </xf>
    <xf numFmtId="0" fontId="18" fillId="0" borderId="77" xfId="9" applyFont="1" applyFill="1" applyBorder="1" applyAlignment="1">
      <alignment horizontal="center" vertical="center" wrapText="1"/>
    </xf>
    <xf numFmtId="0" fontId="18" fillId="0" borderId="73" xfId="9" applyFont="1" applyFill="1" applyBorder="1" applyAlignment="1">
      <alignment horizontal="center" vertical="center" wrapText="1"/>
    </xf>
    <xf numFmtId="0" fontId="18" fillId="0" borderId="74" xfId="9" applyFont="1" applyBorder="1" applyAlignment="1">
      <alignment vertical="center" wrapText="1"/>
    </xf>
    <xf numFmtId="0" fontId="13" fillId="0" borderId="75" xfId="0" applyFont="1" applyBorder="1" applyAlignment="1">
      <alignment vertical="center"/>
    </xf>
    <xf numFmtId="0" fontId="18" fillId="0" borderId="78" xfId="9" applyFont="1" applyFill="1" applyBorder="1" applyAlignment="1">
      <alignment horizontal="center" vertical="center" wrapText="1"/>
    </xf>
    <xf numFmtId="0" fontId="13" fillId="0" borderId="5" xfId="0" applyFont="1" applyBorder="1" applyAlignment="1">
      <alignment vertical="center"/>
    </xf>
    <xf numFmtId="2" fontId="13" fillId="0" borderId="39" xfId="0" applyNumberFormat="1" applyFont="1" applyBorder="1"/>
    <xf numFmtId="2" fontId="13" fillId="0" borderId="40" xfId="0" applyNumberFormat="1" applyFont="1" applyBorder="1"/>
    <xf numFmtId="2" fontId="13" fillId="0" borderId="41" xfId="0" applyNumberFormat="1" applyFont="1" applyBorder="1"/>
    <xf numFmtId="2" fontId="13" fillId="0" borderId="48" xfId="0" applyNumberFormat="1" applyFont="1" applyBorder="1"/>
    <xf numFmtId="2" fontId="13" fillId="0" borderId="42" xfId="0" applyNumberFormat="1" applyFont="1" applyBorder="1"/>
    <xf numFmtId="2" fontId="13" fillId="0" borderId="43" xfId="0" applyNumberFormat="1" applyFont="1" applyBorder="1"/>
    <xf numFmtId="2" fontId="13" fillId="0" borderId="44" xfId="0" applyNumberFormat="1" applyFont="1" applyBorder="1"/>
    <xf numFmtId="2" fontId="13" fillId="0" borderId="49" xfId="0" applyNumberFormat="1" applyFont="1" applyBorder="1"/>
    <xf numFmtId="2" fontId="13" fillId="0" borderId="45" xfId="0" applyNumberFormat="1" applyFont="1" applyBorder="1"/>
    <xf numFmtId="2" fontId="13" fillId="0" borderId="46" xfId="0" applyNumberFormat="1" applyFont="1" applyBorder="1"/>
    <xf numFmtId="2" fontId="13" fillId="0" borderId="47" xfId="0" applyNumberFormat="1" applyFont="1" applyBorder="1"/>
    <xf numFmtId="2" fontId="13" fillId="0" borderId="50" xfId="0" applyNumberFormat="1" applyFont="1" applyBorder="1"/>
    <xf numFmtId="0" fontId="7" fillId="3" borderId="12" xfId="0" applyFont="1" applyFill="1" applyBorder="1" applyAlignment="1">
      <alignment vertical="top" wrapText="1"/>
    </xf>
    <xf numFmtId="0" fontId="0" fillId="3" borderId="13" xfId="0" applyFill="1" applyBorder="1" applyAlignment="1">
      <alignment vertical="top" wrapText="1"/>
    </xf>
    <xf numFmtId="0" fontId="0" fillId="3" borderId="14" xfId="0" applyFill="1" applyBorder="1" applyAlignment="1">
      <alignment vertical="top" wrapText="1"/>
    </xf>
    <xf numFmtId="0" fontId="2" fillId="3" borderId="2" xfId="0" applyFont="1" applyFill="1" applyBorder="1" applyAlignment="1">
      <alignment vertical="center" wrapText="1"/>
    </xf>
    <xf numFmtId="0" fontId="7" fillId="3" borderId="0" xfId="0" applyFont="1" applyFill="1" applyBorder="1" applyAlignment="1">
      <alignment vertical="center" wrapText="1"/>
    </xf>
    <xf numFmtId="0" fontId="7" fillId="3" borderId="3" xfId="0" applyFont="1" applyFill="1" applyBorder="1" applyAlignment="1">
      <alignment vertical="center" wrapText="1"/>
    </xf>
    <xf numFmtId="0" fontId="2" fillId="3" borderId="2" xfId="0" applyFont="1" applyFill="1" applyBorder="1" applyAlignment="1">
      <alignment vertical="top" wrapText="1"/>
    </xf>
    <xf numFmtId="0" fontId="0" fillId="3" borderId="0" xfId="0" applyFill="1" applyBorder="1" applyAlignment="1">
      <alignment vertical="top" wrapText="1"/>
    </xf>
    <xf numFmtId="0" fontId="0" fillId="3" borderId="3" xfId="0" applyFill="1" applyBorder="1" applyAlignment="1">
      <alignment vertical="top" wrapText="1"/>
    </xf>
    <xf numFmtId="0" fontId="2" fillId="3" borderId="2" xfId="0" applyNumberFormat="1" applyFont="1" applyFill="1" applyBorder="1" applyAlignment="1">
      <alignment vertical="center" wrapText="1"/>
    </xf>
    <xf numFmtId="0" fontId="2" fillId="3" borderId="0" xfId="0" applyNumberFormat="1" applyFont="1" applyFill="1" applyBorder="1" applyAlignment="1">
      <alignment vertical="center" wrapText="1"/>
    </xf>
    <xf numFmtId="0" fontId="2" fillId="3" borderId="3" xfId="0" applyNumberFormat="1" applyFont="1" applyFill="1" applyBorder="1" applyAlignment="1">
      <alignment vertical="center" wrapText="1"/>
    </xf>
    <xf numFmtId="0" fontId="6" fillId="3" borderId="9" xfId="0" applyFont="1" applyFill="1" applyBorder="1" applyAlignment="1">
      <alignment horizontal="center"/>
    </xf>
    <xf numFmtId="0" fontId="6" fillId="3" borderId="10" xfId="0" applyFont="1" applyFill="1" applyBorder="1" applyAlignment="1">
      <alignment horizontal="center"/>
    </xf>
    <xf numFmtId="0" fontId="6" fillId="3" borderId="11" xfId="0" applyFont="1" applyFill="1" applyBorder="1" applyAlignment="1">
      <alignment horizontal="center"/>
    </xf>
    <xf numFmtId="0" fontId="2" fillId="3" borderId="2" xfId="0" applyFont="1" applyFill="1" applyBorder="1" applyAlignment="1">
      <alignment wrapText="1"/>
    </xf>
    <xf numFmtId="0" fontId="0" fillId="3" borderId="0" xfId="0" applyFill="1" applyBorder="1" applyAlignment="1">
      <alignment wrapText="1"/>
    </xf>
    <xf numFmtId="0" fontId="0" fillId="3" borderId="3" xfId="0" applyFill="1" applyBorder="1" applyAlignment="1">
      <alignment wrapText="1"/>
    </xf>
    <xf numFmtId="0" fontId="7" fillId="3" borderId="0" xfId="0" applyFont="1" applyFill="1" applyBorder="1" applyAlignment="1">
      <alignment wrapText="1"/>
    </xf>
    <xf numFmtId="0" fontId="7" fillId="3" borderId="3" xfId="0" applyFont="1" applyFill="1" applyBorder="1" applyAlignment="1">
      <alignment wrapText="1"/>
    </xf>
    <xf numFmtId="0" fontId="2" fillId="3" borderId="0" xfId="0" applyFont="1" applyFill="1" applyBorder="1" applyAlignment="1">
      <alignment vertical="top" wrapText="1"/>
    </xf>
    <xf numFmtId="0" fontId="2" fillId="3" borderId="3" xfId="0" applyFont="1" applyFill="1" applyBorder="1" applyAlignment="1">
      <alignment vertical="top" wrapText="1"/>
    </xf>
    <xf numFmtId="0" fontId="2" fillId="3" borderId="0" xfId="0" applyFont="1" applyFill="1" applyBorder="1" applyAlignment="1">
      <alignment vertical="center" wrapText="1"/>
    </xf>
    <xf numFmtId="0" fontId="2" fillId="3" borderId="3" xfId="0" applyFont="1" applyFill="1" applyBorder="1" applyAlignment="1">
      <alignment vertical="center" wrapText="1"/>
    </xf>
    <xf numFmtId="0" fontId="6" fillId="0" borderId="8"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Alignment="1">
      <alignment horizontal="center" vertical="center"/>
    </xf>
    <xf numFmtId="2" fontId="10" fillId="4" borderId="19" xfId="0" applyNumberFormat="1" applyFont="1" applyFill="1" applyBorder="1" applyAlignment="1">
      <alignment horizontal="center" vertical="center" wrapText="1"/>
    </xf>
    <xf numFmtId="0" fontId="0" fillId="4" borderId="19" xfId="0" applyFill="1" applyBorder="1" applyAlignment="1"/>
    <xf numFmtId="2" fontId="12" fillId="4" borderId="19" xfId="0" applyNumberFormat="1" applyFont="1" applyFill="1" applyBorder="1" applyAlignment="1">
      <alignment horizontal="center" vertical="center" wrapText="1"/>
    </xf>
    <xf numFmtId="2" fontId="12" fillId="4" borderId="15" xfId="0" applyNumberFormat="1" applyFont="1" applyFill="1" applyBorder="1" applyAlignment="1">
      <alignment horizontal="center" vertical="center" wrapText="1"/>
    </xf>
    <xf numFmtId="2" fontId="12" fillId="4" borderId="23" xfId="0" applyNumberFormat="1" applyFont="1" applyFill="1" applyBorder="1" applyAlignment="1">
      <alignment horizontal="center" vertical="center" wrapText="1"/>
    </xf>
    <xf numFmtId="2" fontId="10" fillId="5" borderId="15" xfId="0" applyNumberFormat="1" applyFont="1" applyFill="1" applyBorder="1" applyAlignment="1">
      <alignment horizontal="center" vertical="center" wrapText="1"/>
    </xf>
    <xf numFmtId="2" fontId="10" fillId="5" borderId="22" xfId="0" applyNumberFormat="1" applyFont="1" applyFill="1" applyBorder="1" applyAlignment="1">
      <alignment horizontal="center" vertical="center" wrapText="1"/>
    </xf>
    <xf numFmtId="0" fontId="6" fillId="0" borderId="8" xfId="2" applyFont="1" applyFill="1" applyBorder="1" applyAlignment="1">
      <alignment horizontal="center" vertical="center"/>
    </xf>
    <xf numFmtId="0" fontId="5" fillId="2" borderId="17" xfId="2" applyFont="1" applyFill="1" applyBorder="1" applyAlignment="1">
      <alignment horizontal="center" vertical="center"/>
    </xf>
    <xf numFmtId="0" fontId="5" fillId="2" borderId="18" xfId="2" applyFont="1" applyFill="1" applyBorder="1" applyAlignment="1">
      <alignment horizontal="center" vertical="center"/>
    </xf>
    <xf numFmtId="1" fontId="5" fillId="2" borderId="20" xfId="0" applyNumberFormat="1" applyFont="1" applyFill="1" applyBorder="1" applyAlignment="1">
      <alignment horizontal="center" vertical="center" wrapText="1"/>
    </xf>
    <xf numFmtId="1" fontId="5" fillId="2" borderId="20" xfId="0" applyNumberFormat="1" applyFont="1" applyFill="1" applyBorder="1" applyAlignment="1">
      <alignment horizontal="center" vertical="center"/>
    </xf>
    <xf numFmtId="0" fontId="2" fillId="3" borderId="2" xfId="0" applyFont="1" applyFill="1" applyBorder="1" applyAlignment="1"/>
  </cellXfs>
  <cellStyles count="15">
    <cellStyle name="Normal" xfId="0" builtinId="0"/>
    <cellStyle name="Normal 110 2" xfId="10" xr:uid="{00000000-0005-0000-0000-000001000000}"/>
    <cellStyle name="Normal 2" xfId="1" xr:uid="{00000000-0005-0000-0000-000002000000}"/>
    <cellStyle name="Normal 2 2" xfId="2" xr:uid="{00000000-0005-0000-0000-000003000000}"/>
    <cellStyle name="Normal 3" xfId="3" xr:uid="{00000000-0005-0000-0000-000004000000}"/>
    <cellStyle name="Normal_Impaired Stream Connectivity" xfId="9" xr:uid="{00000000-0005-0000-0000-000006000000}"/>
    <cellStyle name="Normal_Impaired Stream Connectivity_1" xfId="12" xr:uid="{ABEB700E-CBA4-426F-B059-63ACEAF57ED1}"/>
    <cellStyle name="Normal_LA_Tables" xfId="4" xr:uid="{00000000-0005-0000-0000-000007000000}"/>
    <cellStyle name="Normal_Net Acidity Allocations" xfId="14" xr:uid="{258610E1-A25E-4F3B-BDE8-C85844756DCB}"/>
    <cellStyle name="Normal_Net Acidity TMDLs Annual" xfId="13" xr:uid="{F53F9553-A14B-4F8C-9F0A-5490BE42D131}"/>
    <cellStyle name="Normal_Sheet2" xfId="5" xr:uid="{00000000-0005-0000-0000-00000E000000}"/>
    <cellStyle name="Normal_Sheet3" xfId="6" xr:uid="{00000000-0005-0000-0000-00000F000000}"/>
    <cellStyle name="Normal_TMDLs_Annual" xfId="8" xr:uid="{00000000-0005-0000-0000-000011000000}"/>
    <cellStyle name="Normal_TMDLs_Daily" xfId="7" xr:uid="{00000000-0005-0000-0000-000012000000}"/>
    <cellStyle name="Percent" xfId="1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5"/>
  <sheetViews>
    <sheetView showGridLines="0" tabSelected="1" zoomScale="90" zoomScaleNormal="90" workbookViewId="0">
      <selection sqref="A1:K1"/>
    </sheetView>
  </sheetViews>
  <sheetFormatPr defaultColWidth="8.88671875" defaultRowHeight="13.2" x14ac:dyDescent="0.25"/>
  <cols>
    <col min="11" max="11" width="38.6640625" customWidth="1"/>
  </cols>
  <sheetData>
    <row r="1" spans="1:11" ht="21.6" thickTop="1" x14ac:dyDescent="0.4">
      <c r="A1" s="215" t="s">
        <v>13</v>
      </c>
      <c r="B1" s="216"/>
      <c r="C1" s="216"/>
      <c r="D1" s="216"/>
      <c r="E1" s="216"/>
      <c r="F1" s="216"/>
      <c r="G1" s="216"/>
      <c r="H1" s="216"/>
      <c r="I1" s="216"/>
      <c r="J1" s="216"/>
      <c r="K1" s="217"/>
    </row>
    <row r="2" spans="1:11" ht="15" customHeight="1" x14ac:dyDescent="0.25">
      <c r="A2" s="8"/>
      <c r="B2" s="9"/>
      <c r="C2" s="9"/>
      <c r="D2" s="9"/>
      <c r="E2" s="9"/>
      <c r="F2" s="9"/>
      <c r="G2" s="9"/>
      <c r="H2" s="9"/>
      <c r="I2" s="9"/>
      <c r="J2" s="9"/>
      <c r="K2" s="10"/>
    </row>
    <row r="3" spans="1:11" ht="90.75" customHeight="1" x14ac:dyDescent="0.25">
      <c r="A3" s="218" t="s">
        <v>104</v>
      </c>
      <c r="B3" s="219"/>
      <c r="C3" s="219"/>
      <c r="D3" s="219"/>
      <c r="E3" s="219"/>
      <c r="F3" s="219"/>
      <c r="G3" s="219"/>
      <c r="H3" s="219"/>
      <c r="I3" s="219"/>
      <c r="J3" s="219"/>
      <c r="K3" s="220"/>
    </row>
    <row r="4" spans="1:11" ht="15" customHeight="1" x14ac:dyDescent="0.25">
      <c r="A4" s="35"/>
      <c r="B4" s="36"/>
      <c r="C4" s="36"/>
      <c r="D4" s="36"/>
      <c r="E4" s="36"/>
      <c r="F4" s="36"/>
      <c r="G4" s="36"/>
      <c r="H4" s="36"/>
      <c r="I4" s="36"/>
      <c r="J4" s="36"/>
      <c r="K4" s="37"/>
    </row>
    <row r="5" spans="1:11" ht="16.5" customHeight="1" x14ac:dyDescent="0.25">
      <c r="A5" s="19" t="s">
        <v>43</v>
      </c>
      <c r="B5" s="36"/>
      <c r="C5" s="36"/>
      <c r="D5" s="36"/>
      <c r="E5" s="36"/>
      <c r="F5" s="36"/>
      <c r="G5" s="36"/>
      <c r="H5" s="36"/>
      <c r="I5" s="36"/>
      <c r="J5" s="36"/>
      <c r="K5" s="37"/>
    </row>
    <row r="6" spans="1:11" ht="35.25" customHeight="1" x14ac:dyDescent="0.25">
      <c r="A6" s="209" t="s">
        <v>105</v>
      </c>
      <c r="B6" s="223"/>
      <c r="C6" s="223"/>
      <c r="D6" s="223"/>
      <c r="E6" s="223"/>
      <c r="F6" s="223"/>
      <c r="G6" s="223"/>
      <c r="H6" s="223"/>
      <c r="I6" s="223"/>
      <c r="J6" s="223"/>
      <c r="K6" s="224"/>
    </row>
    <row r="7" spans="1:11" ht="15" customHeight="1" x14ac:dyDescent="0.25">
      <c r="A7" s="8" t="s">
        <v>14</v>
      </c>
      <c r="B7" s="9"/>
      <c r="C7" s="9"/>
      <c r="D7" s="9"/>
      <c r="E7" s="9"/>
      <c r="F7" s="38"/>
      <c r="G7" s="38"/>
      <c r="H7" s="38"/>
      <c r="I7" s="38"/>
      <c r="J7" s="38"/>
      <c r="K7" s="39"/>
    </row>
    <row r="8" spans="1:11" ht="15" customHeight="1" x14ac:dyDescent="0.25">
      <c r="A8" s="8"/>
      <c r="B8" s="9"/>
      <c r="C8" s="9"/>
      <c r="D8" s="9"/>
      <c r="E8" s="9"/>
      <c r="F8" s="38"/>
      <c r="G8" s="38"/>
      <c r="H8" s="38"/>
      <c r="I8" s="38"/>
      <c r="J8" s="38"/>
      <c r="K8" s="39"/>
    </row>
    <row r="9" spans="1:11" ht="15" customHeight="1" x14ac:dyDescent="0.25">
      <c r="A9" s="8" t="s">
        <v>15</v>
      </c>
      <c r="B9" s="9"/>
      <c r="C9" s="9" t="s">
        <v>16</v>
      </c>
      <c r="D9" s="9"/>
      <c r="E9" s="9"/>
      <c r="F9" s="38"/>
      <c r="G9" s="38"/>
      <c r="H9" s="38"/>
      <c r="I9" s="38"/>
      <c r="J9" s="38"/>
      <c r="K9" s="39"/>
    </row>
    <row r="10" spans="1:11" ht="15" customHeight="1" x14ac:dyDescent="0.25">
      <c r="A10" s="8" t="s">
        <v>17</v>
      </c>
      <c r="B10" s="9"/>
      <c r="C10" s="9" t="s">
        <v>18</v>
      </c>
      <c r="D10" s="9"/>
      <c r="E10" s="9"/>
      <c r="F10" s="38"/>
      <c r="G10" s="38"/>
      <c r="H10" s="38"/>
      <c r="I10" s="38"/>
      <c r="J10" s="38"/>
      <c r="K10" s="39"/>
    </row>
    <row r="11" spans="1:11" ht="15" customHeight="1" x14ac:dyDescent="0.25">
      <c r="A11" s="8" t="s">
        <v>19</v>
      </c>
      <c r="B11" s="9"/>
      <c r="C11" s="9" t="s">
        <v>20</v>
      </c>
      <c r="D11" s="9"/>
      <c r="E11" s="9"/>
      <c r="F11" s="38"/>
      <c r="G11" s="38"/>
      <c r="H11" s="38"/>
      <c r="I11" s="38"/>
      <c r="J11" s="38"/>
      <c r="K11" s="39"/>
    </row>
    <row r="12" spans="1:11" ht="15" customHeight="1" x14ac:dyDescent="0.25">
      <c r="A12" s="8"/>
      <c r="B12" s="9"/>
      <c r="C12" s="9"/>
      <c r="D12" s="9"/>
      <c r="E12" s="9"/>
      <c r="F12" s="42"/>
      <c r="G12" s="42"/>
      <c r="H12" s="42"/>
      <c r="I12" s="42"/>
      <c r="J12" s="42"/>
      <c r="K12" s="43"/>
    </row>
    <row r="13" spans="1:11" ht="15" customHeight="1" x14ac:dyDescent="0.25">
      <c r="A13" s="19" t="s">
        <v>59</v>
      </c>
      <c r="B13" s="9"/>
      <c r="C13" s="9"/>
      <c r="D13" s="9"/>
      <c r="E13" s="9"/>
      <c r="F13" s="42"/>
      <c r="G13" s="42"/>
      <c r="H13" s="42"/>
      <c r="I13" s="42"/>
      <c r="J13" s="42"/>
      <c r="K13" s="43"/>
    </row>
    <row r="14" spans="1:11" ht="30.75" customHeight="1" x14ac:dyDescent="0.25">
      <c r="A14" s="209" t="s">
        <v>106</v>
      </c>
      <c r="B14" s="223"/>
      <c r="C14" s="223"/>
      <c r="D14" s="223"/>
      <c r="E14" s="223"/>
      <c r="F14" s="223"/>
      <c r="G14" s="223"/>
      <c r="H14" s="223"/>
      <c r="I14" s="223"/>
      <c r="J14" s="223"/>
      <c r="K14" s="224"/>
    </row>
    <row r="15" spans="1:11" ht="15" customHeight="1" x14ac:dyDescent="0.25">
      <c r="A15" s="8" t="s">
        <v>14</v>
      </c>
      <c r="B15" s="9"/>
      <c r="C15" s="9"/>
      <c r="D15" s="9"/>
      <c r="E15" s="9"/>
      <c r="F15" s="42"/>
      <c r="G15" s="42"/>
      <c r="H15" s="42"/>
      <c r="I15" s="42"/>
      <c r="J15" s="42"/>
      <c r="K15" s="43"/>
    </row>
    <row r="16" spans="1:11" ht="15" customHeight="1" x14ac:dyDescent="0.25">
      <c r="A16" s="8"/>
      <c r="B16" s="9"/>
      <c r="C16" s="9"/>
      <c r="D16" s="9"/>
      <c r="E16" s="9"/>
      <c r="F16" s="42"/>
      <c r="G16" s="42"/>
      <c r="H16" s="42"/>
      <c r="I16" s="42"/>
      <c r="J16" s="42"/>
      <c r="K16" s="43"/>
    </row>
    <row r="17" spans="1:16" ht="15" customHeight="1" x14ac:dyDescent="0.25">
      <c r="A17" s="8" t="s">
        <v>15</v>
      </c>
      <c r="B17" s="9"/>
      <c r="C17" s="9" t="s">
        <v>16</v>
      </c>
      <c r="D17" s="9"/>
      <c r="E17" s="9"/>
      <c r="F17" s="42"/>
      <c r="G17" s="42"/>
      <c r="H17" s="42"/>
      <c r="I17" s="42"/>
      <c r="J17" s="42"/>
      <c r="K17" s="43"/>
    </row>
    <row r="18" spans="1:16" ht="15" customHeight="1" x14ac:dyDescent="0.25">
      <c r="A18" s="8" t="s">
        <v>17</v>
      </c>
      <c r="B18" s="9"/>
      <c r="C18" s="9" t="s">
        <v>18</v>
      </c>
      <c r="D18" s="9"/>
      <c r="E18" s="9"/>
      <c r="F18" s="42"/>
      <c r="G18" s="42"/>
      <c r="H18" s="42"/>
      <c r="I18" s="42"/>
      <c r="J18" s="42"/>
      <c r="K18" s="43"/>
    </row>
    <row r="19" spans="1:16" ht="15" customHeight="1" x14ac:dyDescent="0.25">
      <c r="A19" s="8" t="s">
        <v>19</v>
      </c>
      <c r="B19" s="9"/>
      <c r="C19" s="9" t="s">
        <v>20</v>
      </c>
      <c r="D19" s="9"/>
      <c r="E19" s="9"/>
      <c r="F19" s="42"/>
      <c r="G19" s="42"/>
      <c r="H19" s="42"/>
      <c r="I19" s="42"/>
      <c r="J19" s="42"/>
      <c r="K19" s="43"/>
    </row>
    <row r="20" spans="1:16" ht="15" customHeight="1" x14ac:dyDescent="0.25">
      <c r="A20" s="8"/>
      <c r="B20" s="9"/>
      <c r="C20" s="9"/>
      <c r="D20" s="9"/>
      <c r="E20" s="9"/>
      <c r="F20" s="42"/>
      <c r="G20" s="42"/>
      <c r="H20" s="42"/>
      <c r="I20" s="42"/>
      <c r="J20" s="42"/>
      <c r="K20" s="43"/>
    </row>
    <row r="21" spans="1:16" ht="15" customHeight="1" x14ac:dyDescent="0.25">
      <c r="A21" s="19" t="s">
        <v>62</v>
      </c>
      <c r="B21" s="9"/>
      <c r="C21" s="9"/>
      <c r="D21" s="9"/>
      <c r="E21" s="9"/>
      <c r="F21" s="42"/>
      <c r="G21" s="42"/>
      <c r="H21" s="42"/>
      <c r="I21" s="42"/>
      <c r="J21" s="42"/>
      <c r="K21" s="43"/>
    </row>
    <row r="22" spans="1:16" ht="48" customHeight="1" x14ac:dyDescent="0.25">
      <c r="A22" s="206" t="s">
        <v>63</v>
      </c>
      <c r="B22" s="225"/>
      <c r="C22" s="225"/>
      <c r="D22" s="225"/>
      <c r="E22" s="225"/>
      <c r="F22" s="225"/>
      <c r="G22" s="225"/>
      <c r="H22" s="225"/>
      <c r="I22" s="225"/>
      <c r="J22" s="225"/>
      <c r="K22" s="226"/>
    </row>
    <row r="23" spans="1:16" x14ac:dyDescent="0.25">
      <c r="A23" s="8"/>
      <c r="B23" s="9"/>
      <c r="C23" s="9"/>
      <c r="D23" s="9"/>
      <c r="E23" s="9"/>
      <c r="F23" s="38"/>
      <c r="G23" s="38"/>
      <c r="H23" s="38"/>
      <c r="I23" s="38"/>
      <c r="J23" s="38"/>
      <c r="K23" s="39"/>
    </row>
    <row r="24" spans="1:16" x14ac:dyDescent="0.25">
      <c r="A24" s="23" t="s">
        <v>46</v>
      </c>
      <c r="B24" s="9"/>
      <c r="C24" s="9"/>
      <c r="D24" s="9"/>
      <c r="E24" s="9"/>
      <c r="F24" s="38"/>
      <c r="G24" s="38"/>
      <c r="H24" s="38"/>
      <c r="I24" s="38"/>
      <c r="J24" s="38"/>
      <c r="K24" s="39"/>
    </row>
    <row r="25" spans="1:16" ht="78.75" customHeight="1" x14ac:dyDescent="0.25">
      <c r="A25" s="212" t="s">
        <v>61</v>
      </c>
      <c r="B25" s="213"/>
      <c r="C25" s="213"/>
      <c r="D25" s="213"/>
      <c r="E25" s="213"/>
      <c r="F25" s="213"/>
      <c r="G25" s="213"/>
      <c r="H25" s="213"/>
      <c r="I25" s="213"/>
      <c r="J25" s="213"/>
      <c r="K25" s="214"/>
    </row>
    <row r="26" spans="1:16" ht="13.5" customHeight="1" x14ac:dyDescent="0.3">
      <c r="A26" s="8"/>
      <c r="B26" s="9"/>
      <c r="C26" s="9"/>
      <c r="D26" s="9"/>
      <c r="E26" s="9"/>
      <c r="F26" s="9"/>
      <c r="G26" s="9"/>
      <c r="H26" s="9"/>
      <c r="I26" s="9"/>
      <c r="J26" s="9"/>
      <c r="K26" s="10"/>
      <c r="P26" s="34"/>
    </row>
    <row r="27" spans="1:16" x14ac:dyDescent="0.25">
      <c r="A27" s="11" t="s">
        <v>44</v>
      </c>
      <c r="B27" s="9"/>
      <c r="C27" s="9"/>
      <c r="D27" s="9"/>
      <c r="E27" s="9"/>
      <c r="F27" s="9"/>
      <c r="G27" s="9"/>
      <c r="H27" s="9"/>
      <c r="I27" s="9"/>
      <c r="J27" s="9"/>
      <c r="K27" s="10"/>
    </row>
    <row r="28" spans="1:16" ht="35.25" customHeight="1" x14ac:dyDescent="0.25">
      <c r="A28" s="218" t="s">
        <v>109</v>
      </c>
      <c r="B28" s="221"/>
      <c r="C28" s="221"/>
      <c r="D28" s="221"/>
      <c r="E28" s="221"/>
      <c r="F28" s="221"/>
      <c r="G28" s="221"/>
      <c r="H28" s="221"/>
      <c r="I28" s="221"/>
      <c r="J28" s="221"/>
      <c r="K28" s="222"/>
    </row>
    <row r="29" spans="1:16" x14ac:dyDescent="0.25">
      <c r="A29" s="8"/>
      <c r="B29" s="9"/>
      <c r="C29" s="9"/>
      <c r="D29" s="9"/>
      <c r="E29" s="9"/>
      <c r="F29" s="9"/>
      <c r="G29" s="9"/>
      <c r="H29" s="9"/>
      <c r="I29" s="9"/>
      <c r="J29" s="9"/>
      <c r="K29" s="10"/>
    </row>
    <row r="30" spans="1:16" x14ac:dyDescent="0.25">
      <c r="A30" s="8" t="s">
        <v>14</v>
      </c>
      <c r="B30" s="9"/>
      <c r="C30" s="9"/>
      <c r="D30" s="9"/>
      <c r="E30" s="9"/>
      <c r="F30" s="9"/>
      <c r="G30" s="9"/>
      <c r="H30" s="9"/>
      <c r="I30" s="9"/>
      <c r="J30" s="9"/>
      <c r="K30" s="10"/>
    </row>
    <row r="31" spans="1:16" x14ac:dyDescent="0.25">
      <c r="A31" s="8"/>
      <c r="B31" s="9"/>
      <c r="C31" s="9"/>
      <c r="D31" s="9"/>
      <c r="E31" s="9"/>
      <c r="F31" s="9"/>
      <c r="G31" s="9"/>
      <c r="H31" s="9"/>
      <c r="I31" s="9"/>
      <c r="J31" s="9"/>
      <c r="K31" s="10"/>
    </row>
    <row r="32" spans="1:16" x14ac:dyDescent="0.25">
      <c r="A32" s="8" t="s">
        <v>15</v>
      </c>
      <c r="B32" s="9"/>
      <c r="C32" s="9" t="s">
        <v>16</v>
      </c>
      <c r="D32" s="9"/>
      <c r="E32" s="9"/>
      <c r="F32" s="9"/>
      <c r="G32" s="9"/>
      <c r="H32" s="9"/>
      <c r="I32" s="9"/>
      <c r="J32" s="9"/>
      <c r="K32" s="10"/>
    </row>
    <row r="33" spans="1:11" x14ac:dyDescent="0.25">
      <c r="A33" s="8" t="s">
        <v>17</v>
      </c>
      <c r="B33" s="9"/>
      <c r="C33" s="9" t="s">
        <v>18</v>
      </c>
      <c r="D33" s="9"/>
      <c r="E33" s="9"/>
      <c r="F33" s="9"/>
      <c r="G33" s="9"/>
      <c r="H33" s="9"/>
      <c r="I33" s="9"/>
      <c r="J33" s="9"/>
      <c r="K33" s="10"/>
    </row>
    <row r="34" spans="1:11" x14ac:dyDescent="0.25">
      <c r="A34" s="8" t="s">
        <v>19</v>
      </c>
      <c r="B34" s="9"/>
      <c r="C34" s="9" t="s">
        <v>20</v>
      </c>
      <c r="D34" s="9"/>
      <c r="E34" s="9"/>
      <c r="F34" s="9"/>
      <c r="G34" s="9"/>
      <c r="H34" s="9"/>
      <c r="I34" s="9"/>
      <c r="J34" s="9"/>
      <c r="K34" s="10"/>
    </row>
    <row r="35" spans="1:11" ht="28.5" customHeight="1" x14ac:dyDescent="0.25">
      <c r="A35" s="8"/>
      <c r="B35" s="9"/>
      <c r="C35" s="9"/>
      <c r="D35" s="9"/>
      <c r="E35" s="9"/>
      <c r="F35" s="9"/>
      <c r="G35" s="9"/>
      <c r="H35" s="9"/>
      <c r="I35" s="9"/>
      <c r="J35" s="9"/>
      <c r="K35" s="10"/>
    </row>
    <row r="36" spans="1:11" x14ac:dyDescent="0.25">
      <c r="A36" s="11" t="s">
        <v>45</v>
      </c>
      <c r="B36" s="9"/>
      <c r="C36" s="9"/>
      <c r="D36" s="9"/>
      <c r="E36" s="9"/>
      <c r="F36" s="9"/>
      <c r="G36" s="9"/>
      <c r="H36" s="9"/>
      <c r="I36" s="9"/>
      <c r="J36" s="9"/>
      <c r="K36" s="10"/>
    </row>
    <row r="37" spans="1:11" ht="31.5" customHeight="1" x14ac:dyDescent="0.25">
      <c r="A37" s="218" t="s">
        <v>107</v>
      </c>
      <c r="B37" s="221"/>
      <c r="C37" s="221"/>
      <c r="D37" s="221"/>
      <c r="E37" s="221"/>
      <c r="F37" s="221"/>
      <c r="G37" s="221"/>
      <c r="H37" s="221"/>
      <c r="I37" s="221"/>
      <c r="J37" s="221"/>
      <c r="K37" s="222"/>
    </row>
    <row r="38" spans="1:11" x14ac:dyDescent="0.25">
      <c r="A38" s="8"/>
      <c r="B38" s="9"/>
      <c r="C38" s="9"/>
      <c r="D38" s="9"/>
      <c r="E38" s="9"/>
      <c r="F38" s="9"/>
      <c r="G38" s="9"/>
      <c r="H38" s="9"/>
      <c r="I38" s="9"/>
      <c r="J38" s="9"/>
      <c r="K38" s="10"/>
    </row>
    <row r="39" spans="1:11" x14ac:dyDescent="0.25">
      <c r="A39" s="8" t="s">
        <v>14</v>
      </c>
      <c r="B39" s="9"/>
      <c r="C39" s="9"/>
      <c r="D39" s="9"/>
      <c r="E39" s="9"/>
      <c r="F39" s="9"/>
      <c r="G39" s="9"/>
      <c r="H39" s="9"/>
      <c r="I39" s="9"/>
      <c r="J39" s="9"/>
      <c r="K39" s="10"/>
    </row>
    <row r="40" spans="1:11" x14ac:dyDescent="0.25">
      <c r="A40" s="8"/>
      <c r="B40" s="9"/>
      <c r="C40" s="9"/>
      <c r="D40" s="9"/>
      <c r="E40" s="9"/>
      <c r="F40" s="9"/>
      <c r="G40" s="9"/>
      <c r="H40" s="9"/>
      <c r="I40" s="9"/>
      <c r="J40" s="9"/>
      <c r="K40" s="10"/>
    </row>
    <row r="41" spans="1:11" x14ac:dyDescent="0.25">
      <c r="A41" s="8" t="s">
        <v>15</v>
      </c>
      <c r="B41" s="9"/>
      <c r="C41" s="9" t="s">
        <v>16</v>
      </c>
      <c r="D41" s="9"/>
      <c r="E41" s="9"/>
      <c r="F41" s="9"/>
      <c r="G41" s="9"/>
      <c r="H41" s="9"/>
      <c r="I41" s="9"/>
      <c r="J41" s="9"/>
      <c r="K41" s="10"/>
    </row>
    <row r="42" spans="1:11" x14ac:dyDescent="0.25">
      <c r="A42" s="8" t="s">
        <v>17</v>
      </c>
      <c r="B42" s="9"/>
      <c r="C42" s="9" t="s">
        <v>18</v>
      </c>
      <c r="D42" s="9"/>
      <c r="E42" s="9"/>
      <c r="F42" s="9"/>
      <c r="G42" s="9"/>
      <c r="H42" s="9"/>
      <c r="I42" s="9"/>
      <c r="J42" s="9"/>
      <c r="K42" s="10"/>
    </row>
    <row r="43" spans="1:11" ht="13.5" customHeight="1" x14ac:dyDescent="0.25">
      <c r="A43" s="8" t="s">
        <v>19</v>
      </c>
      <c r="B43" s="9"/>
      <c r="C43" s="9" t="s">
        <v>20</v>
      </c>
      <c r="D43" s="9"/>
      <c r="E43" s="9"/>
      <c r="F43" s="9"/>
      <c r="G43" s="9"/>
      <c r="H43" s="9"/>
      <c r="I43" s="9"/>
      <c r="J43" s="9"/>
      <c r="K43" s="10"/>
    </row>
    <row r="44" spans="1:11" ht="21" customHeight="1" x14ac:dyDescent="0.25">
      <c r="A44" s="8"/>
      <c r="B44" s="9"/>
      <c r="C44" s="9"/>
      <c r="D44" s="9"/>
      <c r="E44" s="9"/>
      <c r="F44" s="9"/>
      <c r="G44" s="9"/>
      <c r="H44" s="9"/>
      <c r="I44" s="9"/>
      <c r="J44" s="9"/>
      <c r="K44" s="10"/>
    </row>
    <row r="45" spans="1:11" ht="20.25" customHeight="1" x14ac:dyDescent="0.25">
      <c r="A45" s="11" t="s">
        <v>60</v>
      </c>
      <c r="B45" s="9"/>
      <c r="C45" s="9"/>
      <c r="D45" s="9"/>
      <c r="E45" s="9"/>
      <c r="F45" s="9"/>
      <c r="G45" s="9"/>
      <c r="H45" s="9"/>
      <c r="I45" s="9"/>
      <c r="J45" s="9"/>
      <c r="K45" s="10"/>
    </row>
    <row r="46" spans="1:11" ht="62.25" customHeight="1" x14ac:dyDescent="0.25">
      <c r="A46" s="206" t="s">
        <v>119</v>
      </c>
      <c r="B46" s="207"/>
      <c r="C46" s="207"/>
      <c r="D46" s="207"/>
      <c r="E46" s="207"/>
      <c r="F46" s="207"/>
      <c r="G46" s="207"/>
      <c r="H46" s="207"/>
      <c r="I46" s="207"/>
      <c r="J46" s="207"/>
      <c r="K46" s="208"/>
    </row>
    <row r="47" spans="1:11" ht="14.25" customHeight="1" x14ac:dyDescent="0.3">
      <c r="A47" s="12"/>
      <c r="B47" s="13"/>
      <c r="C47" s="14"/>
      <c r="D47" s="13"/>
      <c r="E47" s="13"/>
      <c r="F47" s="13"/>
      <c r="G47" s="13"/>
      <c r="H47" s="13"/>
      <c r="I47" s="13"/>
      <c r="J47" s="13"/>
      <c r="K47" s="15"/>
    </row>
    <row r="48" spans="1:11" ht="14.25" customHeight="1" x14ac:dyDescent="0.25">
      <c r="A48" s="242" t="s">
        <v>120</v>
      </c>
      <c r="B48" s="13"/>
      <c r="C48" s="17" t="s">
        <v>21</v>
      </c>
      <c r="D48" s="13"/>
      <c r="E48" s="13"/>
      <c r="F48" s="13"/>
      <c r="G48" s="13"/>
      <c r="H48" s="13"/>
      <c r="I48" s="13"/>
      <c r="J48" s="13"/>
      <c r="K48" s="15"/>
    </row>
    <row r="49" spans="1:11" ht="15.75" customHeight="1" x14ac:dyDescent="0.25">
      <c r="A49" s="16" t="s">
        <v>22</v>
      </c>
      <c r="B49" s="13"/>
      <c r="C49" s="13" t="s">
        <v>23</v>
      </c>
      <c r="D49" s="13"/>
      <c r="E49" s="13"/>
      <c r="F49" s="13"/>
      <c r="G49" s="13"/>
      <c r="H49" s="13"/>
      <c r="I49" s="13"/>
      <c r="J49" s="13"/>
      <c r="K49" s="15"/>
    </row>
    <row r="50" spans="1:11" ht="15.6" x14ac:dyDescent="0.3">
      <c r="A50" s="18"/>
      <c r="B50" s="13"/>
      <c r="C50" s="13"/>
      <c r="D50" s="13"/>
      <c r="E50" s="13"/>
      <c r="F50" s="13"/>
      <c r="G50" s="13"/>
      <c r="H50" s="13"/>
      <c r="I50" s="13"/>
      <c r="J50" s="13"/>
      <c r="K50" s="15"/>
    </row>
    <row r="51" spans="1:11" s="24" customFormat="1" ht="16.5" customHeight="1" x14ac:dyDescent="0.25">
      <c r="A51" s="31"/>
      <c r="B51" s="32"/>
      <c r="C51" s="32"/>
      <c r="D51" s="32"/>
      <c r="E51" s="32"/>
      <c r="F51" s="32"/>
      <c r="G51" s="32"/>
      <c r="H51" s="32"/>
      <c r="I51" s="32"/>
      <c r="J51" s="32"/>
      <c r="K51" s="33"/>
    </row>
    <row r="52" spans="1:11" x14ac:dyDescent="0.25">
      <c r="A52" s="19" t="s">
        <v>34</v>
      </c>
      <c r="B52" s="13"/>
      <c r="C52" s="13"/>
      <c r="D52" s="13"/>
      <c r="E52" s="13"/>
      <c r="F52" s="13"/>
      <c r="G52" s="13"/>
      <c r="H52" s="13"/>
      <c r="I52" s="13"/>
      <c r="J52" s="13"/>
      <c r="K52" s="15"/>
    </row>
    <row r="53" spans="1:11" ht="36.75" customHeight="1" x14ac:dyDescent="0.25">
      <c r="A53" s="209" t="s">
        <v>108</v>
      </c>
      <c r="B53" s="210"/>
      <c r="C53" s="210"/>
      <c r="D53" s="210"/>
      <c r="E53" s="210"/>
      <c r="F53" s="210"/>
      <c r="G53" s="210"/>
      <c r="H53" s="210"/>
      <c r="I53" s="210"/>
      <c r="J53" s="210"/>
      <c r="K53" s="211"/>
    </row>
    <row r="54" spans="1:11" ht="13.8" thickBot="1" x14ac:dyDescent="0.3">
      <c r="A54" s="203"/>
      <c r="B54" s="204"/>
      <c r="C54" s="204"/>
      <c r="D54" s="204"/>
      <c r="E54" s="204"/>
      <c r="F54" s="204"/>
      <c r="G54" s="204"/>
      <c r="H54" s="204"/>
      <c r="I54" s="204"/>
      <c r="J54" s="204"/>
      <c r="K54" s="205"/>
    </row>
    <row r="55" spans="1:11" ht="13.8" thickTop="1" x14ac:dyDescent="0.25"/>
  </sheetData>
  <mergeCells count="11">
    <mergeCell ref="A54:K54"/>
    <mergeCell ref="A46:K46"/>
    <mergeCell ref="A53:K53"/>
    <mergeCell ref="A25:K25"/>
    <mergeCell ref="A1:K1"/>
    <mergeCell ref="A3:K3"/>
    <mergeCell ref="A28:K28"/>
    <mergeCell ref="A37:K37"/>
    <mergeCell ref="A6:K6"/>
    <mergeCell ref="A14:K14"/>
    <mergeCell ref="A22:K22"/>
  </mergeCells>
  <phoneticPr fontId="0" type="noConversion"/>
  <pageMargins left="0.75" right="0.75" top="1" bottom="1" header="0.5" footer="0.5"/>
  <pageSetup orientation="portrait" horizontalDpi="4294967293" r:id="rId1"/>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
  <sheetViews>
    <sheetView zoomScale="80" zoomScaleNormal="80" workbookViewId="0">
      <selection sqref="A1:J1"/>
    </sheetView>
  </sheetViews>
  <sheetFormatPr defaultRowHeight="13.2" x14ac:dyDescent="0.25"/>
  <cols>
    <col min="1" max="1" width="24.5546875" bestFit="1" customWidth="1"/>
    <col min="2" max="3" width="18.6640625" customWidth="1"/>
    <col min="4" max="4" width="41.44140625" customWidth="1"/>
    <col min="5" max="6" width="22.109375" customWidth="1"/>
    <col min="7" max="10" width="20.6640625" customWidth="1"/>
    <col min="11" max="11" width="18.5546875" customWidth="1"/>
  </cols>
  <sheetData>
    <row r="1" spans="1:11" ht="36" customHeight="1" thickBot="1" x14ac:dyDescent="0.3">
      <c r="A1" s="227" t="s">
        <v>116</v>
      </c>
      <c r="B1" s="227"/>
      <c r="C1" s="227"/>
      <c r="D1" s="227"/>
      <c r="E1" s="227"/>
      <c r="F1" s="227"/>
      <c r="G1" s="227"/>
      <c r="H1" s="227"/>
      <c r="I1" s="227"/>
      <c r="J1" s="227"/>
    </row>
    <row r="2" spans="1:11" ht="84.6" customHeight="1" thickBot="1" x14ac:dyDescent="0.3">
      <c r="A2" s="55" t="s">
        <v>35</v>
      </c>
      <c r="B2" s="53" t="s">
        <v>76</v>
      </c>
      <c r="C2" s="53" t="s">
        <v>79</v>
      </c>
      <c r="D2" s="53" t="s">
        <v>5</v>
      </c>
      <c r="E2" s="53" t="s">
        <v>77</v>
      </c>
      <c r="F2" s="52" t="s">
        <v>38</v>
      </c>
      <c r="G2" s="52" t="s">
        <v>39</v>
      </c>
      <c r="H2" s="52" t="s">
        <v>78</v>
      </c>
      <c r="I2" s="52" t="s">
        <v>40</v>
      </c>
      <c r="J2" s="75" t="s">
        <v>41</v>
      </c>
      <c r="K2" s="76" t="s">
        <v>42</v>
      </c>
    </row>
    <row r="3" spans="1:11" ht="15" customHeight="1" x14ac:dyDescent="0.3">
      <c r="A3" s="147" t="s">
        <v>90</v>
      </c>
      <c r="B3" s="148" t="s">
        <v>95</v>
      </c>
      <c r="C3" s="148" t="s">
        <v>93</v>
      </c>
      <c r="D3" s="148" t="s">
        <v>91</v>
      </c>
      <c r="E3" s="148" t="s">
        <v>94</v>
      </c>
      <c r="F3" s="161">
        <v>-10.774450199258474</v>
      </c>
      <c r="G3" s="161">
        <v>-94.45791514455594</v>
      </c>
      <c r="H3" s="161">
        <v>0</v>
      </c>
      <c r="I3" s="161">
        <v>0</v>
      </c>
      <c r="J3" s="161">
        <v>-4.9714692181345237</v>
      </c>
      <c r="K3" s="163">
        <v>-99.429384362690456</v>
      </c>
    </row>
    <row r="4" spans="1:11" ht="15" thickBot="1" x14ac:dyDescent="0.35">
      <c r="A4" s="165" t="s">
        <v>90</v>
      </c>
      <c r="B4" s="149" t="s">
        <v>99</v>
      </c>
      <c r="C4" s="149" t="s">
        <v>100</v>
      </c>
      <c r="D4" s="149" t="s">
        <v>90</v>
      </c>
      <c r="E4" s="149" t="s">
        <v>101</v>
      </c>
      <c r="F4" s="162">
        <v>-267.14204236601023</v>
      </c>
      <c r="G4" s="162">
        <v>-1453.14962640157</v>
      </c>
      <c r="H4" s="162">
        <v>0</v>
      </c>
      <c r="I4" s="162">
        <v>0</v>
      </c>
      <c r="J4" s="162">
        <v>-76.481559284293169</v>
      </c>
      <c r="K4" s="164">
        <v>-1529.6311856858631</v>
      </c>
    </row>
  </sheetData>
  <autoFilter ref="A2:J2" xr:uid="{00000000-0009-0000-0000-000001000000}"/>
  <mergeCells count="1">
    <mergeCell ref="A1:J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5"/>
  <sheetViews>
    <sheetView zoomScale="80" zoomScaleNormal="80" workbookViewId="0">
      <selection sqref="A1:J1"/>
    </sheetView>
  </sheetViews>
  <sheetFormatPr defaultRowHeight="13.2" x14ac:dyDescent="0.25"/>
  <cols>
    <col min="1" max="1" width="24.5546875" bestFit="1" customWidth="1"/>
    <col min="2" max="3" width="20.6640625" customWidth="1"/>
    <col min="4" max="4" width="31.6640625" customWidth="1"/>
    <col min="5" max="10" width="20.6640625" customWidth="1"/>
    <col min="11" max="11" width="16.44140625" customWidth="1"/>
  </cols>
  <sheetData>
    <row r="1" spans="1:14" ht="36" customHeight="1" thickBot="1" x14ac:dyDescent="0.3">
      <c r="A1" s="228" t="s">
        <v>115</v>
      </c>
      <c r="B1" s="228"/>
      <c r="C1" s="228"/>
      <c r="D1" s="228"/>
      <c r="E1" s="228"/>
      <c r="F1" s="228"/>
      <c r="G1" s="228"/>
      <c r="H1" s="228"/>
      <c r="I1" s="228"/>
      <c r="J1" s="228"/>
    </row>
    <row r="2" spans="1:14" ht="84.75" customHeight="1" thickBot="1" x14ac:dyDescent="0.3">
      <c r="A2" s="55" t="s">
        <v>47</v>
      </c>
      <c r="B2" s="53" t="s">
        <v>12</v>
      </c>
      <c r="C2" s="53" t="s">
        <v>79</v>
      </c>
      <c r="D2" s="53" t="s">
        <v>5</v>
      </c>
      <c r="E2" s="53" t="s">
        <v>77</v>
      </c>
      <c r="F2" s="52" t="s">
        <v>66</v>
      </c>
      <c r="G2" s="52" t="s">
        <v>67</v>
      </c>
      <c r="H2" s="52" t="s">
        <v>68</v>
      </c>
      <c r="I2" s="52" t="s">
        <v>69</v>
      </c>
      <c r="J2" s="52" t="s">
        <v>70</v>
      </c>
      <c r="K2" s="52" t="s">
        <v>71</v>
      </c>
      <c r="N2" s="114"/>
    </row>
    <row r="3" spans="1:14" ht="14.4" x14ac:dyDescent="0.3">
      <c r="A3" s="150" t="s">
        <v>90</v>
      </c>
      <c r="B3" s="151" t="s">
        <v>95</v>
      </c>
      <c r="C3" s="151" t="s">
        <v>93</v>
      </c>
      <c r="D3" s="151" t="s">
        <v>91</v>
      </c>
      <c r="E3" s="151" t="s">
        <v>94</v>
      </c>
      <c r="F3" s="152">
        <v>-1.9663371613646714</v>
      </c>
      <c r="G3" s="152">
        <v>-17.238569513881458</v>
      </c>
      <c r="H3" s="152">
        <v>0</v>
      </c>
      <c r="I3" s="152">
        <v>0</v>
      </c>
      <c r="J3" s="153">
        <v>-0.90729313230955055</v>
      </c>
      <c r="K3" s="158">
        <v>-18.145862646191009</v>
      </c>
      <c r="N3" s="61"/>
    </row>
    <row r="4" spans="1:14" ht="15" thickBot="1" x14ac:dyDescent="0.35">
      <c r="A4" s="154" t="s">
        <v>90</v>
      </c>
      <c r="B4" s="155" t="s">
        <v>99</v>
      </c>
      <c r="C4" s="155" t="s">
        <v>100</v>
      </c>
      <c r="D4" s="155" t="s">
        <v>90</v>
      </c>
      <c r="E4" s="155" t="s">
        <v>101</v>
      </c>
      <c r="F4" s="156">
        <v>-48.753422731796874</v>
      </c>
      <c r="G4" s="156">
        <v>-265.1998068182865</v>
      </c>
      <c r="H4" s="156">
        <v>0</v>
      </c>
      <c r="I4" s="156">
        <v>0</v>
      </c>
      <c r="J4" s="157">
        <v>-13.957884569383502</v>
      </c>
      <c r="K4" s="159">
        <v>-279.15769138767001</v>
      </c>
      <c r="N4" s="61"/>
    </row>
    <row r="6" spans="1:14" x14ac:dyDescent="0.25">
      <c r="J6" s="61"/>
    </row>
    <row r="9" spans="1:14" x14ac:dyDescent="0.25">
      <c r="K9" s="61"/>
    </row>
    <row r="10" spans="1:14" x14ac:dyDescent="0.25">
      <c r="K10" s="61"/>
    </row>
    <row r="12" spans="1:14" x14ac:dyDescent="0.25">
      <c r="B12" s="124"/>
      <c r="F12" s="160"/>
    </row>
    <row r="25" spans="2:7" x14ac:dyDescent="0.25">
      <c r="B25" s="124"/>
      <c r="G25" s="124"/>
    </row>
  </sheetData>
  <autoFilter ref="A2:J2" xr:uid="{00000000-0009-0000-0000-000002000000}"/>
  <sortState xmlns:xlrd2="http://schemas.microsoft.com/office/spreadsheetml/2017/richdata2" ref="A3:K30">
    <sortCondition ref="B30:B31"/>
  </sortState>
  <mergeCells count="1">
    <mergeCell ref="A1:J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7"/>
  <sheetViews>
    <sheetView zoomScale="80" zoomScaleNormal="80" workbookViewId="0">
      <selection sqref="A1:O1"/>
    </sheetView>
  </sheetViews>
  <sheetFormatPr defaultRowHeight="13.2" x14ac:dyDescent="0.25"/>
  <cols>
    <col min="1" max="1" width="24.44140625" bestFit="1" customWidth="1"/>
    <col min="2" max="2" width="21.5546875" bestFit="1" customWidth="1"/>
    <col min="3" max="3" width="25" bestFit="1" customWidth="1"/>
    <col min="4" max="4" width="51.44140625" bestFit="1" customWidth="1"/>
    <col min="5" max="5" width="20.5546875" bestFit="1" customWidth="1"/>
    <col min="6" max="11" width="15.6640625" customWidth="1"/>
    <col min="12" max="14" width="16.5546875" customWidth="1"/>
    <col min="15" max="15" width="15.6640625" customWidth="1"/>
    <col min="16" max="16" width="15.6640625" bestFit="1" customWidth="1"/>
    <col min="17" max="17" width="37.5546875" customWidth="1"/>
  </cols>
  <sheetData>
    <row r="1" spans="1:16" ht="36" customHeight="1" thickBot="1" x14ac:dyDescent="0.3">
      <c r="A1" s="229" t="s">
        <v>117</v>
      </c>
      <c r="B1" s="229"/>
      <c r="C1" s="229"/>
      <c r="D1" s="229"/>
      <c r="E1" s="229"/>
      <c r="F1" s="229"/>
      <c r="G1" s="229"/>
      <c r="H1" s="229"/>
      <c r="I1" s="229"/>
      <c r="J1" s="229"/>
      <c r="K1" s="229"/>
      <c r="L1" s="229"/>
      <c r="M1" s="229"/>
      <c r="N1" s="229"/>
      <c r="O1" s="229"/>
    </row>
    <row r="2" spans="1:16" ht="42.75" customHeight="1" thickBot="1" x14ac:dyDescent="0.3">
      <c r="A2" s="50"/>
      <c r="B2" s="44"/>
      <c r="C2" s="44"/>
      <c r="D2" s="44"/>
      <c r="E2" s="44"/>
      <c r="F2" s="45"/>
      <c r="G2" s="230" t="s">
        <v>82</v>
      </c>
      <c r="H2" s="231"/>
      <c r="I2" s="232" t="s">
        <v>88</v>
      </c>
      <c r="J2" s="231"/>
      <c r="K2" s="233" t="s">
        <v>64</v>
      </c>
      <c r="L2" s="234"/>
      <c r="M2" s="235" t="s">
        <v>53</v>
      </c>
      <c r="N2" s="236"/>
      <c r="O2" s="51"/>
    </row>
    <row r="3" spans="1:16" ht="94.95" customHeight="1" thickBot="1" x14ac:dyDescent="0.3">
      <c r="A3" s="113" t="s">
        <v>47</v>
      </c>
      <c r="B3" s="73" t="s">
        <v>76</v>
      </c>
      <c r="C3" s="73" t="s">
        <v>79</v>
      </c>
      <c r="D3" s="73" t="s">
        <v>5</v>
      </c>
      <c r="E3" s="73" t="s">
        <v>77</v>
      </c>
      <c r="F3" s="73" t="s">
        <v>120</v>
      </c>
      <c r="G3" s="73" t="s">
        <v>54</v>
      </c>
      <c r="H3" s="73" t="s">
        <v>55</v>
      </c>
      <c r="I3" s="73" t="s">
        <v>57</v>
      </c>
      <c r="J3" s="73" t="s">
        <v>56</v>
      </c>
      <c r="K3" s="73" t="s">
        <v>57</v>
      </c>
      <c r="L3" s="73" t="s">
        <v>56</v>
      </c>
      <c r="M3" s="74" t="s">
        <v>58</v>
      </c>
      <c r="N3" s="74" t="s">
        <v>56</v>
      </c>
      <c r="O3" s="74" t="s">
        <v>65</v>
      </c>
    </row>
    <row r="4" spans="1:16" ht="14.4" x14ac:dyDescent="0.3">
      <c r="A4" s="144" t="s">
        <v>90</v>
      </c>
      <c r="B4" s="135" t="s">
        <v>95</v>
      </c>
      <c r="C4" s="135" t="s">
        <v>93</v>
      </c>
      <c r="D4" s="135" t="s">
        <v>91</v>
      </c>
      <c r="E4" s="126" t="s">
        <v>94</v>
      </c>
      <c r="F4" s="132">
        <v>3126</v>
      </c>
      <c r="G4" s="136">
        <v>-2.5877478173049706</v>
      </c>
      <c r="H4" s="137">
        <v>-3.2075785273979349</v>
      </c>
      <c r="I4" s="137">
        <v>0.62141065594029898</v>
      </c>
      <c r="J4" s="137">
        <v>-14.030990986483523</v>
      </c>
      <c r="K4" s="137">
        <v>0</v>
      </c>
      <c r="L4" s="137">
        <v>0</v>
      </c>
      <c r="M4" s="137">
        <f>G4+I4+K4</f>
        <v>-1.9663371613646716</v>
      </c>
      <c r="N4" s="137">
        <f>H4+J4+L4</f>
        <v>-17.238569513881458</v>
      </c>
      <c r="O4" s="137">
        <f>M4-N4</f>
        <v>15.272232352516786</v>
      </c>
    </row>
    <row r="5" spans="1:16" ht="14.4" x14ac:dyDescent="0.3">
      <c r="A5" s="145" t="s">
        <v>90</v>
      </c>
      <c r="B5" s="138" t="s">
        <v>99</v>
      </c>
      <c r="C5" s="138" t="s">
        <v>100</v>
      </c>
      <c r="D5" s="138" t="s">
        <v>90</v>
      </c>
      <c r="E5" s="128" t="s">
        <v>101</v>
      </c>
      <c r="F5" s="133">
        <v>5060</v>
      </c>
      <c r="G5" s="139">
        <v>-8.2048108999318536</v>
      </c>
      <c r="H5" s="140">
        <v>-38.744069771579078</v>
      </c>
      <c r="I5" s="140">
        <v>0</v>
      </c>
      <c r="J5" s="140">
        <v>0</v>
      </c>
      <c r="K5" s="140">
        <v>0</v>
      </c>
      <c r="L5" s="140">
        <v>0</v>
      </c>
      <c r="M5" s="140">
        <f t="shared" ref="M5:M7" si="0">G5+I5+K5</f>
        <v>-8.2048108999318536</v>
      </c>
      <c r="N5" s="140">
        <f t="shared" ref="N5:N7" si="1">H5+J5+L5</f>
        <v>-38.744069771579078</v>
      </c>
      <c r="O5" s="140">
        <f t="shared" ref="O5:O7" si="2">M5-N5</f>
        <v>30.539258871647224</v>
      </c>
    </row>
    <row r="6" spans="1:16" ht="14.4" x14ac:dyDescent="0.3">
      <c r="A6" s="145" t="s">
        <v>90</v>
      </c>
      <c r="B6" s="138" t="s">
        <v>97</v>
      </c>
      <c r="C6" s="138" t="s">
        <v>98</v>
      </c>
      <c r="D6" s="138" t="s">
        <v>92</v>
      </c>
      <c r="E6" s="128" t="s">
        <v>96</v>
      </c>
      <c r="F6" s="133">
        <v>5061</v>
      </c>
      <c r="G6" s="139">
        <v>-17.741459493072291</v>
      </c>
      <c r="H6" s="140">
        <v>-85.954409909182175</v>
      </c>
      <c r="I6" s="140">
        <v>0</v>
      </c>
      <c r="J6" s="140">
        <v>0</v>
      </c>
      <c r="K6" s="140">
        <v>0</v>
      </c>
      <c r="L6" s="140">
        <v>0</v>
      </c>
      <c r="M6" s="140">
        <f t="shared" si="0"/>
        <v>-17.741459493072291</v>
      </c>
      <c r="N6" s="140">
        <f t="shared" si="1"/>
        <v>-85.954409909182175</v>
      </c>
      <c r="O6" s="140">
        <f t="shared" si="2"/>
        <v>68.212950416109891</v>
      </c>
    </row>
    <row r="7" spans="1:16" ht="15" thickBot="1" x14ac:dyDescent="0.35">
      <c r="A7" s="146" t="s">
        <v>90</v>
      </c>
      <c r="B7" s="141" t="s">
        <v>99</v>
      </c>
      <c r="C7" s="141" t="s">
        <v>100</v>
      </c>
      <c r="D7" s="141" t="s">
        <v>90</v>
      </c>
      <c r="E7" s="130" t="s">
        <v>101</v>
      </c>
      <c r="F7" s="134">
        <v>5062</v>
      </c>
      <c r="G7" s="142">
        <v>-22.807152338792729</v>
      </c>
      <c r="H7" s="143">
        <v>-140.50132713752527</v>
      </c>
      <c r="I7" s="143">
        <v>0</v>
      </c>
      <c r="J7" s="143">
        <v>0</v>
      </c>
      <c r="K7" s="143">
        <v>0</v>
      </c>
      <c r="L7" s="143">
        <v>0</v>
      </c>
      <c r="M7" s="143">
        <f t="shared" si="0"/>
        <v>-22.807152338792729</v>
      </c>
      <c r="N7" s="143">
        <f t="shared" si="1"/>
        <v>-140.50132713752527</v>
      </c>
      <c r="O7" s="143">
        <f t="shared" si="2"/>
        <v>117.69417479873253</v>
      </c>
    </row>
    <row r="11" spans="1:16" ht="14.4" x14ac:dyDescent="0.3">
      <c r="F11" s="112"/>
      <c r="G11" s="112"/>
      <c r="H11" s="112"/>
      <c r="I11" s="112"/>
      <c r="J11" s="112"/>
      <c r="K11" s="112"/>
      <c r="L11" s="112"/>
      <c r="M11" s="112"/>
      <c r="N11" s="112"/>
      <c r="O11" s="112"/>
      <c r="P11" s="112"/>
    </row>
    <row r="12" spans="1:16" ht="14.4" x14ac:dyDescent="0.3">
      <c r="F12" s="112"/>
      <c r="G12" s="112"/>
      <c r="H12" s="112"/>
      <c r="I12" s="112"/>
      <c r="J12" s="112"/>
      <c r="K12" s="112"/>
      <c r="L12" s="112"/>
      <c r="M12" s="112"/>
      <c r="N12" s="112"/>
      <c r="O12" s="112"/>
      <c r="P12" s="112"/>
    </row>
    <row r="13" spans="1:16" ht="14.4" x14ac:dyDescent="0.3">
      <c r="A13" s="124"/>
      <c r="F13" s="112"/>
      <c r="G13" s="112"/>
      <c r="H13" s="112"/>
      <c r="I13" s="112"/>
      <c r="J13" s="112"/>
      <c r="K13" s="112"/>
      <c r="L13" s="112"/>
      <c r="M13" s="112"/>
      <c r="N13" s="112"/>
      <c r="O13" s="112"/>
      <c r="P13" s="112"/>
    </row>
    <row r="14" spans="1:16" ht="14.4" x14ac:dyDescent="0.3">
      <c r="F14" s="112"/>
      <c r="G14" s="112"/>
      <c r="H14" s="112"/>
      <c r="I14" s="112"/>
      <c r="J14" s="112"/>
      <c r="K14" s="112"/>
      <c r="L14" s="112"/>
      <c r="M14" s="112"/>
      <c r="N14" s="112"/>
      <c r="O14" s="112"/>
      <c r="P14" s="112"/>
    </row>
    <row r="15" spans="1:16" ht="14.4" x14ac:dyDescent="0.3">
      <c r="F15" s="112"/>
      <c r="G15" s="112"/>
      <c r="H15" s="112"/>
      <c r="I15" s="112"/>
      <c r="J15" s="112"/>
      <c r="K15" s="112"/>
      <c r="L15" s="112"/>
      <c r="M15" s="112"/>
      <c r="N15" s="112"/>
      <c r="O15" s="112"/>
      <c r="P15" s="112"/>
    </row>
    <row r="16" spans="1:16" ht="14.4" x14ac:dyDescent="0.3">
      <c r="F16" s="112"/>
      <c r="G16" s="112"/>
      <c r="H16" s="112"/>
    </row>
    <row r="17" spans="1:8" ht="14.4" x14ac:dyDescent="0.3">
      <c r="F17" s="112"/>
      <c r="G17" s="112"/>
      <c r="H17" s="112"/>
    </row>
    <row r="18" spans="1:8" ht="14.4" x14ac:dyDescent="0.3">
      <c r="F18" s="112"/>
      <c r="G18" s="112"/>
      <c r="H18" s="112"/>
    </row>
    <row r="19" spans="1:8" ht="14.4" x14ac:dyDescent="0.3">
      <c r="F19" s="112"/>
      <c r="G19" s="112"/>
      <c r="H19" s="112"/>
    </row>
    <row r="27" spans="1:8" x14ac:dyDescent="0.25">
      <c r="A27" s="124"/>
    </row>
  </sheetData>
  <autoFilter ref="A3:O4" xr:uid="{00000000-0009-0000-0000-000003000000}"/>
  <sortState xmlns:xlrd2="http://schemas.microsoft.com/office/spreadsheetml/2017/richdata2" ref="A4:L4">
    <sortCondition ref="E4"/>
  </sortState>
  <mergeCells count="5">
    <mergeCell ref="A1:O1"/>
    <mergeCell ref="G2:H2"/>
    <mergeCell ref="I2:J2"/>
    <mergeCell ref="K2:L2"/>
    <mergeCell ref="M2:N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8"/>
  <sheetViews>
    <sheetView zoomScale="80" zoomScaleNormal="80" workbookViewId="0">
      <selection sqref="A1:K1"/>
    </sheetView>
  </sheetViews>
  <sheetFormatPr defaultColWidth="9.109375" defaultRowHeight="13.2" x14ac:dyDescent="0.25"/>
  <cols>
    <col min="1" max="1" width="31.6640625" style="40" customWidth="1"/>
    <col min="2" max="2" width="18.21875" style="40" customWidth="1"/>
    <col min="3" max="3" width="27.33203125" style="81" customWidth="1"/>
    <col min="4" max="4" width="36.5546875" style="40" bestFit="1" customWidth="1"/>
    <col min="5" max="5" width="25.44140625" style="40" customWidth="1"/>
    <col min="6" max="6" width="14" style="40" bestFit="1" customWidth="1"/>
    <col min="7" max="7" width="12.33203125" style="40" bestFit="1" customWidth="1"/>
    <col min="8" max="8" width="14.5546875" style="40" bestFit="1" customWidth="1"/>
    <col min="9" max="9" width="14" style="40" bestFit="1" customWidth="1"/>
    <col min="10" max="10" width="12.33203125" style="40" bestFit="1" customWidth="1"/>
    <col min="11" max="11" width="17.33203125" style="40" customWidth="1"/>
    <col min="12" max="12" width="10.88671875" style="40" bestFit="1" customWidth="1"/>
    <col min="13" max="16384" width="9.109375" style="40"/>
  </cols>
  <sheetData>
    <row r="1" spans="1:14" ht="36" customHeight="1" thickBot="1" x14ac:dyDescent="0.3">
      <c r="A1" s="237" t="s">
        <v>89</v>
      </c>
      <c r="B1" s="237"/>
      <c r="C1" s="237"/>
      <c r="D1" s="237"/>
      <c r="E1" s="237"/>
      <c r="F1" s="237"/>
      <c r="G1" s="237"/>
      <c r="H1" s="237"/>
      <c r="I1" s="237"/>
      <c r="J1" s="237"/>
      <c r="K1" s="237"/>
    </row>
    <row r="2" spans="1:14" x14ac:dyDescent="0.25">
      <c r="A2" s="46"/>
      <c r="B2" s="47"/>
      <c r="C2" s="63"/>
      <c r="D2" s="48"/>
      <c r="E2" s="48"/>
      <c r="F2" s="48"/>
      <c r="G2" s="238" t="s">
        <v>48</v>
      </c>
      <c r="H2" s="238"/>
      <c r="I2" s="239"/>
      <c r="J2" s="238" t="s">
        <v>49</v>
      </c>
      <c r="K2" s="238"/>
      <c r="L2" s="239"/>
    </row>
    <row r="3" spans="1:14" ht="21" customHeight="1" thickBot="1" x14ac:dyDescent="0.3">
      <c r="A3" s="85" t="s">
        <v>47</v>
      </c>
      <c r="B3" s="82" t="s">
        <v>76</v>
      </c>
      <c r="C3" s="83" t="s">
        <v>79</v>
      </c>
      <c r="D3" s="84" t="s">
        <v>5</v>
      </c>
      <c r="E3" s="84" t="s">
        <v>77</v>
      </c>
      <c r="F3" s="84" t="s">
        <v>121</v>
      </c>
      <c r="G3" s="77" t="s">
        <v>50</v>
      </c>
      <c r="H3" s="78" t="s">
        <v>51</v>
      </c>
      <c r="I3" s="79" t="s">
        <v>52</v>
      </c>
      <c r="J3" s="80" t="s">
        <v>50</v>
      </c>
      <c r="K3" s="78" t="s">
        <v>51</v>
      </c>
      <c r="L3" s="79" t="s">
        <v>52</v>
      </c>
    </row>
    <row r="4" spans="1:14" ht="14.4" x14ac:dyDescent="0.3">
      <c r="A4" s="144" t="s">
        <v>90</v>
      </c>
      <c r="B4" s="135" t="s">
        <v>95</v>
      </c>
      <c r="C4" s="135" t="s">
        <v>93</v>
      </c>
      <c r="D4" s="135" t="s">
        <v>91</v>
      </c>
      <c r="E4" s="126" t="s">
        <v>94</v>
      </c>
      <c r="F4" s="132">
        <v>3126</v>
      </c>
      <c r="G4" s="191">
        <v>4.6466810000000001</v>
      </c>
      <c r="H4" s="192">
        <v>6.3425849999999997</v>
      </c>
      <c r="I4" s="193">
        <v>6.6025390000000002</v>
      </c>
      <c r="J4" s="194">
        <v>6.109801</v>
      </c>
      <c r="K4" s="192">
        <v>7.5708630000000001</v>
      </c>
      <c r="L4" s="193">
        <v>8.3561730000000001</v>
      </c>
    </row>
    <row r="5" spans="1:14" ht="14.4" x14ac:dyDescent="0.3">
      <c r="A5" s="145" t="s">
        <v>90</v>
      </c>
      <c r="B5" s="138" t="s">
        <v>99</v>
      </c>
      <c r="C5" s="138" t="s">
        <v>100</v>
      </c>
      <c r="D5" s="138" t="s">
        <v>90</v>
      </c>
      <c r="E5" s="128" t="s">
        <v>101</v>
      </c>
      <c r="F5" s="133">
        <v>5060</v>
      </c>
      <c r="G5" s="195">
        <v>4.2820010000000002</v>
      </c>
      <c r="H5" s="196">
        <v>6.7145320000000002</v>
      </c>
      <c r="I5" s="197">
        <v>6.8316089999999896</v>
      </c>
      <c r="J5" s="198">
        <v>6.2733480000000004</v>
      </c>
      <c r="K5" s="196">
        <v>7.0474839999999999</v>
      </c>
      <c r="L5" s="197">
        <v>7.3609149999999897</v>
      </c>
    </row>
    <row r="6" spans="1:14" ht="14.4" x14ac:dyDescent="0.3">
      <c r="A6" s="145" t="s">
        <v>90</v>
      </c>
      <c r="B6" s="138" t="s">
        <v>97</v>
      </c>
      <c r="C6" s="138" t="s">
        <v>98</v>
      </c>
      <c r="D6" s="138" t="s">
        <v>92</v>
      </c>
      <c r="E6" s="128" t="s">
        <v>96</v>
      </c>
      <c r="F6" s="133">
        <v>5061</v>
      </c>
      <c r="G6" s="195">
        <v>4.3020800000000001</v>
      </c>
      <c r="H6" s="196">
        <v>6.6827899999999998</v>
      </c>
      <c r="I6" s="197">
        <v>6.8186359999999997</v>
      </c>
      <c r="J6" s="198">
        <v>6.069515</v>
      </c>
      <c r="K6" s="196">
        <v>6.9551179999999997</v>
      </c>
      <c r="L6" s="197">
        <v>7.3087059999999999</v>
      </c>
    </row>
    <row r="7" spans="1:14" ht="15" thickBot="1" x14ac:dyDescent="0.35">
      <c r="A7" s="146" t="s">
        <v>90</v>
      </c>
      <c r="B7" s="141" t="s">
        <v>99</v>
      </c>
      <c r="C7" s="141" t="s">
        <v>100</v>
      </c>
      <c r="D7" s="141" t="s">
        <v>90</v>
      </c>
      <c r="E7" s="130" t="s">
        <v>101</v>
      </c>
      <c r="F7" s="134">
        <v>5062</v>
      </c>
      <c r="G7" s="199">
        <v>4.3804860000000003</v>
      </c>
      <c r="H7" s="200">
        <v>6.6780119999999998</v>
      </c>
      <c r="I7" s="201">
        <v>6.8230000000000004</v>
      </c>
      <c r="J7" s="202">
        <v>6.4603380000000001</v>
      </c>
      <c r="K7" s="200">
        <v>6.9463850000000003</v>
      </c>
      <c r="L7" s="201">
        <v>7.3606189999999998</v>
      </c>
    </row>
    <row r="14" spans="1:14" x14ac:dyDescent="0.25">
      <c r="F14"/>
      <c r="G14"/>
      <c r="H14"/>
      <c r="I14"/>
      <c r="J14"/>
      <c r="K14"/>
      <c r="L14"/>
      <c r="M14"/>
      <c r="N14"/>
    </row>
    <row r="15" spans="1:14" x14ac:dyDescent="0.25">
      <c r="F15"/>
      <c r="G15"/>
      <c r="H15"/>
      <c r="I15"/>
      <c r="J15"/>
      <c r="K15"/>
      <c r="L15"/>
      <c r="M15"/>
      <c r="N15"/>
    </row>
    <row r="16" spans="1:14" x14ac:dyDescent="0.25">
      <c r="F16"/>
      <c r="G16"/>
      <c r="H16"/>
      <c r="I16"/>
      <c r="J16"/>
      <c r="K16"/>
      <c r="L16"/>
      <c r="M16"/>
      <c r="N16"/>
    </row>
    <row r="17" spans="6:14" x14ac:dyDescent="0.25">
      <c r="F17"/>
      <c r="G17"/>
      <c r="H17"/>
      <c r="I17"/>
      <c r="J17"/>
      <c r="K17"/>
      <c r="L17"/>
      <c r="M17"/>
      <c r="N17"/>
    </row>
    <row r="18" spans="6:14" x14ac:dyDescent="0.25">
      <c r="F18"/>
      <c r="G18"/>
      <c r="H18"/>
      <c r="I18"/>
      <c r="J18"/>
      <c r="K18"/>
      <c r="L18"/>
      <c r="M18"/>
      <c r="N18"/>
    </row>
  </sheetData>
  <autoFilter ref="A3:K3" xr:uid="{00000000-0009-0000-0000-000004000000}"/>
  <mergeCells count="3">
    <mergeCell ref="A1:K1"/>
    <mergeCell ref="G2:I2"/>
    <mergeCell ref="J2:L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dimension ref="A1:N17"/>
  <sheetViews>
    <sheetView zoomScale="80" zoomScaleNormal="80" workbookViewId="0">
      <selection sqref="A1:K1"/>
    </sheetView>
  </sheetViews>
  <sheetFormatPr defaultColWidth="9.109375" defaultRowHeight="13.2" x14ac:dyDescent="0.25"/>
  <cols>
    <col min="1" max="1" width="33.6640625" style="5" customWidth="1"/>
    <col min="2" max="3" width="21.33203125" style="5" customWidth="1"/>
    <col min="4" max="4" width="40" style="5" bestFit="1" customWidth="1"/>
    <col min="5" max="5" width="15.88671875" style="7" bestFit="1" customWidth="1"/>
    <col min="6" max="6" width="15.88671875" style="21" customWidth="1"/>
    <col min="7" max="7" width="11.109375" style="21" customWidth="1"/>
    <col min="8" max="8" width="15.109375" style="21" bestFit="1" customWidth="1"/>
    <col min="9" max="9" width="13.44140625" style="21" customWidth="1"/>
    <col min="10" max="10" width="12.109375" style="21" customWidth="1"/>
    <col min="11" max="11" width="12.44140625" style="21" customWidth="1"/>
    <col min="12" max="12" width="16.44140625" style="5" customWidth="1"/>
    <col min="13" max="16384" width="9.109375" style="5"/>
  </cols>
  <sheetData>
    <row r="1" spans="1:14" ht="36" customHeight="1" thickBot="1" x14ac:dyDescent="0.3">
      <c r="A1" s="227" t="s">
        <v>110</v>
      </c>
      <c r="B1" s="227"/>
      <c r="C1" s="227"/>
      <c r="D1" s="227"/>
      <c r="E1" s="227"/>
      <c r="F1" s="227"/>
      <c r="G1" s="227"/>
      <c r="H1" s="227"/>
      <c r="I1" s="227"/>
      <c r="J1" s="227"/>
      <c r="K1" s="227"/>
    </row>
    <row r="2" spans="1:14" ht="41.25" customHeight="1" thickBot="1" x14ac:dyDescent="0.3">
      <c r="A2" s="55" t="s">
        <v>35</v>
      </c>
      <c r="B2" s="53" t="s">
        <v>76</v>
      </c>
      <c r="C2" s="53" t="s">
        <v>79</v>
      </c>
      <c r="D2" s="53" t="s">
        <v>5</v>
      </c>
      <c r="E2" s="86" t="s">
        <v>77</v>
      </c>
      <c r="F2" s="88" t="s">
        <v>3</v>
      </c>
      <c r="G2" s="87" t="s">
        <v>28</v>
      </c>
      <c r="H2" s="52" t="s">
        <v>29</v>
      </c>
      <c r="I2" s="52" t="s">
        <v>30</v>
      </c>
      <c r="J2" s="52" t="s">
        <v>31</v>
      </c>
      <c r="K2" s="52" t="s">
        <v>32</v>
      </c>
      <c r="L2" s="56" t="s">
        <v>33</v>
      </c>
    </row>
    <row r="3" spans="1:14" ht="18.600000000000001" customHeight="1" thickBot="1" x14ac:dyDescent="0.3">
      <c r="A3" s="166" t="s">
        <v>90</v>
      </c>
      <c r="B3" s="167" t="s">
        <v>99</v>
      </c>
      <c r="C3" s="167" t="s">
        <v>100</v>
      </c>
      <c r="D3" s="167" t="s">
        <v>90</v>
      </c>
      <c r="E3" s="190" t="s">
        <v>101</v>
      </c>
      <c r="F3" s="169" t="s">
        <v>83</v>
      </c>
      <c r="G3" s="170">
        <v>7.68</v>
      </c>
      <c r="H3" s="171">
        <v>7.68</v>
      </c>
      <c r="I3" s="171">
        <v>0</v>
      </c>
      <c r="J3" s="171">
        <v>0</v>
      </c>
      <c r="K3" s="172">
        <v>0.4</v>
      </c>
      <c r="L3" s="173">
        <v>8.09</v>
      </c>
    </row>
    <row r="4" spans="1:14" x14ac:dyDescent="0.25">
      <c r="G4" s="71"/>
      <c r="H4" s="71"/>
      <c r="I4" s="71"/>
      <c r="J4" s="71"/>
      <c r="K4" s="71"/>
      <c r="L4" s="72"/>
      <c r="M4" s="72"/>
      <c r="N4" s="72"/>
    </row>
    <row r="17" spans="12:12" x14ac:dyDescent="0.25">
      <c r="L17" s="21"/>
    </row>
  </sheetData>
  <autoFilter ref="A2:K3" xr:uid="{00000000-0009-0000-0000-000005000000}"/>
  <sortState xmlns:xlrd2="http://schemas.microsoft.com/office/spreadsheetml/2017/richdata2" ref="A4:L4">
    <sortCondition ref="E5:E15"/>
  </sortState>
  <mergeCells count="1">
    <mergeCell ref="A1:K1"/>
  </mergeCells>
  <phoneticPr fontId="0" type="noConversion"/>
  <pageMargins left="0.75" right="0.75" top="1" bottom="1" header="0.5" footer="0.5"/>
  <pageSetup fitToHeight="20" orientation="landscape" horizontalDpi="4294967294" r:id="rId1"/>
  <headerFooter alignWithMargins="0"/>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L12"/>
  <sheetViews>
    <sheetView zoomScale="80" zoomScaleNormal="80" workbookViewId="0">
      <selection sqref="A1:K1"/>
    </sheetView>
  </sheetViews>
  <sheetFormatPr defaultColWidth="9.109375" defaultRowHeight="13.2" x14ac:dyDescent="0.25"/>
  <cols>
    <col min="1" max="1" width="32.109375" style="5" customWidth="1"/>
    <col min="2" max="3" width="19.109375" style="5" customWidth="1"/>
    <col min="4" max="4" width="40" style="5" bestFit="1" customWidth="1"/>
    <col min="5" max="5" width="16.109375" style="7" customWidth="1"/>
    <col min="6" max="6" width="16.44140625" style="4" bestFit="1" customWidth="1"/>
    <col min="7" max="7" width="14.44140625" style="4" bestFit="1" customWidth="1"/>
    <col min="8" max="8" width="18.33203125" style="4" customWidth="1"/>
    <col min="9" max="9" width="13.5546875" style="4" customWidth="1"/>
    <col min="10" max="10" width="11.88671875" style="4" customWidth="1"/>
    <col min="11" max="11" width="13.44140625" style="4" customWidth="1"/>
    <col min="12" max="12" width="13.88671875" style="5" bestFit="1" customWidth="1"/>
    <col min="13" max="16384" width="9.109375" style="5"/>
  </cols>
  <sheetData>
    <row r="1" spans="1:12" ht="36" customHeight="1" thickBot="1" x14ac:dyDescent="0.3">
      <c r="A1" s="228" t="s">
        <v>103</v>
      </c>
      <c r="B1" s="228"/>
      <c r="C1" s="228"/>
      <c r="D1" s="228"/>
      <c r="E1" s="228"/>
      <c r="F1" s="228"/>
      <c r="G1" s="228"/>
      <c r="H1" s="228"/>
      <c r="I1" s="228"/>
      <c r="J1" s="228"/>
      <c r="K1" s="228"/>
    </row>
    <row r="2" spans="1:12" s="22" customFormat="1" ht="41.25" customHeight="1" thickBot="1" x14ac:dyDescent="0.3">
      <c r="A2" s="55" t="s">
        <v>35</v>
      </c>
      <c r="B2" s="53" t="s">
        <v>76</v>
      </c>
      <c r="C2" s="53" t="s">
        <v>79</v>
      </c>
      <c r="D2" s="53" t="s">
        <v>5</v>
      </c>
      <c r="E2" s="86" t="s">
        <v>77</v>
      </c>
      <c r="F2" s="88" t="s">
        <v>3</v>
      </c>
      <c r="G2" s="87" t="s">
        <v>6</v>
      </c>
      <c r="H2" s="52" t="s">
        <v>7</v>
      </c>
      <c r="I2" s="52" t="s">
        <v>8</v>
      </c>
      <c r="J2" s="52" t="s">
        <v>9</v>
      </c>
      <c r="K2" s="52" t="s">
        <v>10</v>
      </c>
      <c r="L2" s="56" t="s">
        <v>11</v>
      </c>
    </row>
    <row r="3" spans="1:12" ht="18.600000000000001" customHeight="1" thickBot="1" x14ac:dyDescent="0.3">
      <c r="A3" s="166" t="s">
        <v>90</v>
      </c>
      <c r="B3" s="167" t="s">
        <v>99</v>
      </c>
      <c r="C3" s="167" t="s">
        <v>100</v>
      </c>
      <c r="D3" s="167" t="s">
        <v>90</v>
      </c>
      <c r="E3" s="168" t="s">
        <v>101</v>
      </c>
      <c r="F3" s="169" t="s">
        <v>83</v>
      </c>
      <c r="G3" s="170">
        <v>2804.79</v>
      </c>
      <c r="H3" s="171">
        <v>2804.79</v>
      </c>
      <c r="I3" s="171">
        <v>0</v>
      </c>
      <c r="J3" s="171">
        <v>0</v>
      </c>
      <c r="K3" s="172">
        <v>147.62052631578948</v>
      </c>
      <c r="L3" s="173">
        <v>2952.4105263157894</v>
      </c>
    </row>
    <row r="12" spans="1:12" x14ac:dyDescent="0.25">
      <c r="L12" s="123"/>
    </row>
  </sheetData>
  <autoFilter ref="A2:K2" xr:uid="{00000000-0009-0000-0000-000006000000}"/>
  <mergeCells count="1">
    <mergeCell ref="A1:K1"/>
  </mergeCells>
  <phoneticPr fontId="0" type="noConversion"/>
  <pageMargins left="0.75" right="0.75" top="1" bottom="1" header="0.5" footer="0.5"/>
  <pageSetup orientation="portrait" r:id="rId1"/>
  <headerFooter alignWithMargins="0"/>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AM19"/>
  <sheetViews>
    <sheetView zoomScale="80" zoomScaleNormal="80" zoomScalePageLayoutView="80" workbookViewId="0">
      <selection sqref="A1:N1"/>
    </sheetView>
  </sheetViews>
  <sheetFormatPr defaultColWidth="9.109375" defaultRowHeight="13.2" x14ac:dyDescent="0.25"/>
  <cols>
    <col min="1" max="1" width="24.5546875" style="27" bestFit="1" customWidth="1"/>
    <col min="2" max="3" width="27.33203125" style="27" customWidth="1"/>
    <col min="4" max="4" width="41.6640625" style="27" bestFit="1" customWidth="1"/>
    <col min="5" max="5" width="19.88671875" style="28" customWidth="1"/>
    <col min="6" max="6" width="10.44140625" style="29" bestFit="1" customWidth="1"/>
    <col min="7" max="7" width="11.88671875" style="30" customWidth="1"/>
    <col min="8" max="9" width="9.44140625" style="30" bestFit="1" customWidth="1"/>
    <col min="10" max="10" width="9.44140625" style="30" customWidth="1"/>
    <col min="11" max="11" width="12.5546875" style="30" customWidth="1"/>
    <col min="12" max="12" width="12" style="30" customWidth="1"/>
    <col min="13" max="13" width="9.44140625" style="30" bestFit="1" customWidth="1"/>
    <col min="14" max="14" width="9.44140625" style="30" customWidth="1"/>
    <col min="15" max="27" width="9.109375" style="26"/>
    <col min="28" max="31" width="9.44140625" style="26" customWidth="1"/>
    <col min="32" max="16384" width="9.109375" style="26"/>
  </cols>
  <sheetData>
    <row r="1" spans="1:39" s="25" customFormat="1" ht="36.75" customHeight="1" thickBot="1" x14ac:dyDescent="0.3">
      <c r="A1" s="227" t="s">
        <v>102</v>
      </c>
      <c r="B1" s="227"/>
      <c r="C1" s="227"/>
      <c r="D1" s="227"/>
      <c r="E1" s="227"/>
      <c r="F1" s="227"/>
      <c r="G1" s="227"/>
      <c r="H1" s="227"/>
      <c r="I1" s="227"/>
      <c r="J1" s="227"/>
      <c r="K1" s="227"/>
      <c r="L1" s="227"/>
      <c r="M1" s="227"/>
      <c r="N1" s="227"/>
    </row>
    <row r="2" spans="1:39" s="2" customFormat="1" ht="27.6" customHeight="1" thickBot="1" x14ac:dyDescent="0.3">
      <c r="A2" s="49"/>
      <c r="B2" s="3"/>
      <c r="C2" s="3"/>
      <c r="D2" s="3"/>
      <c r="E2" s="3"/>
      <c r="F2" s="3"/>
      <c r="G2" s="116"/>
      <c r="H2" s="241" t="s">
        <v>112</v>
      </c>
      <c r="I2" s="241"/>
      <c r="J2" s="241"/>
      <c r="K2" s="241"/>
      <c r="L2" s="240" t="s">
        <v>111</v>
      </c>
      <c r="M2" s="241"/>
      <c r="N2" s="241"/>
      <c r="O2" s="241"/>
      <c r="P2" s="240" t="s">
        <v>113</v>
      </c>
      <c r="Q2" s="241"/>
      <c r="R2" s="241"/>
      <c r="S2" s="241"/>
      <c r="T2" s="240" t="s">
        <v>114</v>
      </c>
      <c r="U2" s="241"/>
      <c r="V2" s="241"/>
      <c r="W2" s="241"/>
      <c r="X2" s="240" t="s">
        <v>86</v>
      </c>
      <c r="Y2" s="241"/>
      <c r="Z2" s="241"/>
      <c r="AA2" s="241"/>
      <c r="AB2" s="240" t="s">
        <v>85</v>
      </c>
      <c r="AC2" s="241"/>
      <c r="AD2" s="241"/>
      <c r="AE2" s="241"/>
      <c r="AF2" s="240" t="s">
        <v>87</v>
      </c>
      <c r="AG2" s="241"/>
      <c r="AH2" s="241"/>
      <c r="AI2" s="241"/>
      <c r="AJ2" s="240" t="s">
        <v>84</v>
      </c>
      <c r="AK2" s="241"/>
      <c r="AL2" s="241"/>
      <c r="AM2" s="241"/>
    </row>
    <row r="3" spans="1:39" s="1" customFormat="1" ht="78.75" customHeight="1" thickBot="1" x14ac:dyDescent="0.3">
      <c r="A3" s="117" t="s">
        <v>37</v>
      </c>
      <c r="B3" s="118" t="s">
        <v>76</v>
      </c>
      <c r="C3" s="118" t="s">
        <v>79</v>
      </c>
      <c r="D3" s="118" t="s">
        <v>5</v>
      </c>
      <c r="E3" s="118" t="s">
        <v>77</v>
      </c>
      <c r="F3" s="118" t="s">
        <v>3</v>
      </c>
      <c r="G3" s="119" t="s">
        <v>120</v>
      </c>
      <c r="H3" s="57" t="s">
        <v>4</v>
      </c>
      <c r="I3" s="54" t="s">
        <v>2</v>
      </c>
      <c r="J3" s="54" t="s">
        <v>1</v>
      </c>
      <c r="K3" s="58" t="s">
        <v>36</v>
      </c>
      <c r="L3" s="59" t="s">
        <v>0</v>
      </c>
      <c r="M3" s="54" t="s">
        <v>2</v>
      </c>
      <c r="N3" s="54" t="s">
        <v>1</v>
      </c>
      <c r="O3" s="60" t="s">
        <v>36</v>
      </c>
      <c r="P3" s="59" t="s">
        <v>0</v>
      </c>
      <c r="Q3" s="54" t="s">
        <v>2</v>
      </c>
      <c r="R3" s="54" t="s">
        <v>1</v>
      </c>
      <c r="S3" s="60" t="s">
        <v>36</v>
      </c>
      <c r="T3" s="59" t="s">
        <v>0</v>
      </c>
      <c r="U3" s="54" t="s">
        <v>2</v>
      </c>
      <c r="V3" s="54" t="s">
        <v>1</v>
      </c>
      <c r="W3" s="60" t="s">
        <v>36</v>
      </c>
      <c r="X3" s="59" t="s">
        <v>0</v>
      </c>
      <c r="Y3" s="54" t="s">
        <v>2</v>
      </c>
      <c r="Z3" s="54" t="s">
        <v>1</v>
      </c>
      <c r="AA3" s="60" t="s">
        <v>36</v>
      </c>
      <c r="AB3" s="59" t="s">
        <v>0</v>
      </c>
      <c r="AC3" s="54" t="s">
        <v>2</v>
      </c>
      <c r="AD3" s="54" t="s">
        <v>1</v>
      </c>
      <c r="AE3" s="99" t="s">
        <v>36</v>
      </c>
      <c r="AF3" s="106" t="s">
        <v>0</v>
      </c>
      <c r="AG3" s="107" t="s">
        <v>2</v>
      </c>
      <c r="AH3" s="107" t="s">
        <v>1</v>
      </c>
      <c r="AI3" s="108" t="s">
        <v>36</v>
      </c>
      <c r="AJ3" s="57" t="s">
        <v>0</v>
      </c>
      <c r="AK3" s="54" t="s">
        <v>2</v>
      </c>
      <c r="AL3" s="54" t="s">
        <v>1</v>
      </c>
      <c r="AM3" s="60" t="s">
        <v>36</v>
      </c>
    </row>
    <row r="4" spans="1:39" ht="14.4" x14ac:dyDescent="0.3">
      <c r="A4" s="144" t="s">
        <v>90</v>
      </c>
      <c r="B4" s="135" t="s">
        <v>99</v>
      </c>
      <c r="C4" s="135" t="s">
        <v>100</v>
      </c>
      <c r="D4" s="135" t="s">
        <v>90</v>
      </c>
      <c r="E4" s="127" t="s">
        <v>101</v>
      </c>
      <c r="F4" s="174" t="s">
        <v>83</v>
      </c>
      <c r="G4" s="120">
        <v>5060</v>
      </c>
      <c r="H4" s="109">
        <v>0</v>
      </c>
      <c r="I4" s="89">
        <v>0</v>
      </c>
      <c r="J4" s="90">
        <v>0</v>
      </c>
      <c r="K4" s="100">
        <v>0</v>
      </c>
      <c r="L4" s="109">
        <v>3.4678010095959902E-3</v>
      </c>
      <c r="M4" s="89">
        <v>3.4678010095959902E-3</v>
      </c>
      <c r="N4" s="90">
        <v>0</v>
      </c>
      <c r="O4" s="91">
        <v>5.0000000000000001E-3</v>
      </c>
      <c r="P4" s="109">
        <v>0.1306560500333</v>
      </c>
      <c r="Q4" s="89">
        <v>0.1306560500333</v>
      </c>
      <c r="R4" s="90">
        <v>0</v>
      </c>
      <c r="S4" s="91">
        <v>0.19900000000000001</v>
      </c>
      <c r="T4" s="109">
        <v>1.179052343263E-2</v>
      </c>
      <c r="U4" s="89">
        <v>1.179052343263E-2</v>
      </c>
      <c r="V4" s="90">
        <v>0</v>
      </c>
      <c r="W4" s="91">
        <v>1.7000000000000001E-2</v>
      </c>
      <c r="X4" s="109">
        <v>9.6194326547980005</v>
      </c>
      <c r="Y4" s="89">
        <v>9.6194326547980005</v>
      </c>
      <c r="Z4" s="90">
        <v>0</v>
      </c>
      <c r="AA4" s="91">
        <v>17.64</v>
      </c>
      <c r="AB4" s="103">
        <v>8.404971672445388</v>
      </c>
      <c r="AC4" s="89">
        <v>8.404971672445388</v>
      </c>
      <c r="AD4" s="90">
        <v>0</v>
      </c>
      <c r="AE4" s="100">
        <v>5.1199999999999992</v>
      </c>
      <c r="AF4" s="109">
        <v>2.8734199165509899</v>
      </c>
      <c r="AG4" s="89">
        <v>2.8734199165509899</v>
      </c>
      <c r="AH4" s="90">
        <v>0</v>
      </c>
      <c r="AI4" s="91">
        <v>4.1429999999999998</v>
      </c>
      <c r="AJ4" s="103">
        <v>386.90909235327297</v>
      </c>
      <c r="AK4" s="89">
        <v>386.90909235327297</v>
      </c>
      <c r="AL4" s="90">
        <v>0</v>
      </c>
      <c r="AM4" s="91">
        <v>596.42399999999998</v>
      </c>
    </row>
    <row r="5" spans="1:39" ht="14.4" x14ac:dyDescent="0.3">
      <c r="A5" s="145" t="s">
        <v>90</v>
      </c>
      <c r="B5" s="138" t="s">
        <v>97</v>
      </c>
      <c r="C5" s="138" t="s">
        <v>98</v>
      </c>
      <c r="D5" s="138" t="s">
        <v>92</v>
      </c>
      <c r="E5" s="129" t="s">
        <v>96</v>
      </c>
      <c r="F5" s="175" t="s">
        <v>83</v>
      </c>
      <c r="G5" s="121">
        <v>5061</v>
      </c>
      <c r="H5" s="110">
        <v>0.64325584315030004</v>
      </c>
      <c r="I5" s="92">
        <v>0.64325584315030004</v>
      </c>
      <c r="J5" s="93">
        <v>0</v>
      </c>
      <c r="K5" s="101">
        <v>1.1619999999999999</v>
      </c>
      <c r="L5" s="110">
        <v>2.173355032565</v>
      </c>
      <c r="M5" s="92">
        <v>2.173355032565</v>
      </c>
      <c r="N5" s="93">
        <v>0</v>
      </c>
      <c r="O5" s="94">
        <v>3.1040000000000001</v>
      </c>
      <c r="P5" s="110">
        <v>6.4550436276359999</v>
      </c>
      <c r="Q5" s="92">
        <v>6.4550436276359999</v>
      </c>
      <c r="R5" s="93">
        <v>0</v>
      </c>
      <c r="S5" s="94">
        <v>9.6300000000000008</v>
      </c>
      <c r="T5" s="110">
        <v>0.58604966567559902</v>
      </c>
      <c r="U5" s="92">
        <v>0.58604966567559902</v>
      </c>
      <c r="V5" s="93">
        <v>0</v>
      </c>
      <c r="W5" s="94">
        <v>0.83699999999999997</v>
      </c>
      <c r="X5" s="110">
        <v>1.6216877153560001</v>
      </c>
      <c r="Y5" s="92">
        <v>1.6216877153560001</v>
      </c>
      <c r="Z5" s="93">
        <v>0</v>
      </c>
      <c r="AA5" s="94">
        <v>2.94</v>
      </c>
      <c r="AB5" s="104">
        <v>15.397101444192</v>
      </c>
      <c r="AC5" s="92">
        <v>15.397101444192</v>
      </c>
      <c r="AD5" s="93">
        <v>0</v>
      </c>
      <c r="AE5" s="101">
        <v>8.8249999999999993</v>
      </c>
      <c r="AF5" s="110">
        <v>5.7407660798969999</v>
      </c>
      <c r="AG5" s="92">
        <v>5.7407660798969999</v>
      </c>
      <c r="AH5" s="93">
        <v>0</v>
      </c>
      <c r="AI5" s="94">
        <v>8.1989999999999998</v>
      </c>
      <c r="AJ5" s="104">
        <v>874.95666624963997</v>
      </c>
      <c r="AK5" s="92">
        <v>874.95666624963997</v>
      </c>
      <c r="AL5" s="93">
        <v>0</v>
      </c>
      <c r="AM5" s="98">
        <v>1322.8030000000001</v>
      </c>
    </row>
    <row r="6" spans="1:39" ht="15" thickBot="1" x14ac:dyDescent="0.35">
      <c r="A6" s="146" t="s">
        <v>90</v>
      </c>
      <c r="B6" s="141" t="s">
        <v>99</v>
      </c>
      <c r="C6" s="141" t="s">
        <v>100</v>
      </c>
      <c r="D6" s="141" t="s">
        <v>90</v>
      </c>
      <c r="E6" s="131" t="s">
        <v>101</v>
      </c>
      <c r="F6" s="176" t="s">
        <v>83</v>
      </c>
      <c r="G6" s="122">
        <v>5062</v>
      </c>
      <c r="H6" s="111">
        <v>0.12043926166009999</v>
      </c>
      <c r="I6" s="95">
        <v>0.12043926166009999</v>
      </c>
      <c r="J6" s="96">
        <v>0</v>
      </c>
      <c r="K6" s="102">
        <v>0.222</v>
      </c>
      <c r="L6" s="111">
        <v>0</v>
      </c>
      <c r="M6" s="95">
        <v>0</v>
      </c>
      <c r="N6" s="96">
        <v>0</v>
      </c>
      <c r="O6" s="97">
        <v>0</v>
      </c>
      <c r="P6" s="111">
        <v>0</v>
      </c>
      <c r="Q6" s="95">
        <v>0</v>
      </c>
      <c r="R6" s="96">
        <v>0</v>
      </c>
      <c r="S6" s="97">
        <v>0</v>
      </c>
      <c r="T6" s="111">
        <v>0</v>
      </c>
      <c r="U6" s="95">
        <v>0</v>
      </c>
      <c r="V6" s="96">
        <v>0</v>
      </c>
      <c r="W6" s="97">
        <v>0</v>
      </c>
      <c r="X6" s="111">
        <v>3.2551417980049999</v>
      </c>
      <c r="Y6" s="95">
        <v>3.2551417980049999</v>
      </c>
      <c r="Z6" s="96">
        <v>0</v>
      </c>
      <c r="AA6" s="97">
        <v>5.88</v>
      </c>
      <c r="AB6" s="105">
        <v>31.208269209525898</v>
      </c>
      <c r="AC6" s="95">
        <v>31.208269209525898</v>
      </c>
      <c r="AD6" s="96">
        <v>0</v>
      </c>
      <c r="AE6" s="102">
        <v>18.972999999999999</v>
      </c>
      <c r="AF6" s="111">
        <v>11.8618092451</v>
      </c>
      <c r="AG6" s="95">
        <v>11.8618092451</v>
      </c>
      <c r="AH6" s="96">
        <v>0</v>
      </c>
      <c r="AI6" s="97">
        <v>16.895</v>
      </c>
      <c r="AJ6" s="105">
        <v>1442.8165180260598</v>
      </c>
      <c r="AK6" s="95">
        <v>1442.8165180260598</v>
      </c>
      <c r="AL6" s="96">
        <v>0</v>
      </c>
      <c r="AM6" s="115">
        <v>2141.152</v>
      </c>
    </row>
    <row r="7" spans="1:39" x14ac:dyDescent="0.25">
      <c r="F7" s="30"/>
    </row>
    <row r="8" spans="1:39" x14ac:dyDescent="0.25">
      <c r="F8" s="30"/>
    </row>
    <row r="9" spans="1:39" x14ac:dyDescent="0.25">
      <c r="F9" s="30"/>
    </row>
    <row r="10" spans="1:39" x14ac:dyDescent="0.25">
      <c r="F10" s="30"/>
    </row>
    <row r="11" spans="1:39" x14ac:dyDescent="0.25">
      <c r="F11" s="30"/>
    </row>
    <row r="16" spans="1:39" x14ac:dyDescent="0.25">
      <c r="AI16" s="27"/>
      <c r="AJ16" s="27"/>
      <c r="AK16" s="28"/>
      <c r="AL16" s="29"/>
    </row>
    <row r="17" spans="35:38" x14ac:dyDescent="0.25">
      <c r="AI17" s="27"/>
      <c r="AJ17" s="27"/>
      <c r="AK17" s="28"/>
      <c r="AL17" s="29"/>
    </row>
    <row r="18" spans="35:38" x14ac:dyDescent="0.25">
      <c r="AI18" s="27"/>
      <c r="AJ18" s="27"/>
      <c r="AK18" s="28"/>
      <c r="AL18" s="29"/>
    </row>
    <row r="19" spans="35:38" x14ac:dyDescent="0.25">
      <c r="AI19" s="27"/>
      <c r="AJ19" s="27"/>
      <c r="AK19" s="28"/>
      <c r="AL19" s="29"/>
    </row>
  </sheetData>
  <autoFilter ref="A3:N3" xr:uid="{00000000-0009-0000-0000-000007000000}"/>
  <mergeCells count="9">
    <mergeCell ref="X2:AA2"/>
    <mergeCell ref="A1:N1"/>
    <mergeCell ref="H2:K2"/>
    <mergeCell ref="AJ2:AM2"/>
    <mergeCell ref="AB2:AE2"/>
    <mergeCell ref="AF2:AI2"/>
    <mergeCell ref="L2:O2"/>
    <mergeCell ref="T2:W2"/>
    <mergeCell ref="P2:S2"/>
  </mergeCells>
  <phoneticPr fontId="0" type="noConversion"/>
  <pageMargins left="0.75" right="0.75" top="1" bottom="1" header="0.5" footer="0.5"/>
  <pageSetup scale="26" fitToHeight="30" orientation="landscape" horizontalDpi="4294967294" r:id="rId1"/>
  <headerFooter alignWithMargins="0"/>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dimension ref="A1:K9"/>
  <sheetViews>
    <sheetView zoomScale="80" zoomScaleNormal="80" workbookViewId="0">
      <selection sqref="A1:G1"/>
    </sheetView>
  </sheetViews>
  <sheetFormatPr defaultColWidth="8.88671875" defaultRowHeight="13.2" x14ac:dyDescent="0.25"/>
  <cols>
    <col min="1" max="1" width="23.6640625" customWidth="1"/>
    <col min="2" max="2" width="34.109375" bestFit="1" customWidth="1"/>
    <col min="3" max="3" width="34.109375" customWidth="1"/>
    <col min="4" max="4" width="30" bestFit="1" customWidth="1"/>
    <col min="5" max="5" width="18.33203125" style="6" customWidth="1"/>
    <col min="6" max="6" width="28.5546875" customWidth="1"/>
    <col min="7" max="7" width="33.88671875" customWidth="1"/>
    <col min="8" max="8" width="25" customWidth="1"/>
    <col min="9" max="9" width="26" bestFit="1" customWidth="1"/>
    <col min="10" max="10" width="21" customWidth="1"/>
  </cols>
  <sheetData>
    <row r="1" spans="1:11" s="20" customFormat="1" ht="36.6" customHeight="1" thickBot="1" x14ac:dyDescent="0.3">
      <c r="A1" s="227" t="s">
        <v>118</v>
      </c>
      <c r="B1" s="227"/>
      <c r="C1" s="227"/>
      <c r="D1" s="227"/>
      <c r="E1" s="227"/>
      <c r="F1" s="227"/>
      <c r="G1" s="227"/>
      <c r="H1" s="62"/>
      <c r="I1" s="41"/>
    </row>
    <row r="2" spans="1:11" ht="48.75" customHeight="1" thickBot="1" x14ac:dyDescent="0.3">
      <c r="A2" s="64" t="s">
        <v>24</v>
      </c>
      <c r="B2" s="65" t="s">
        <v>72</v>
      </c>
      <c r="C2" s="66" t="s">
        <v>80</v>
      </c>
      <c r="D2" s="67" t="s">
        <v>25</v>
      </c>
      <c r="E2" s="65" t="s">
        <v>73</v>
      </c>
      <c r="F2" s="68" t="s">
        <v>26</v>
      </c>
      <c r="G2" s="65" t="s">
        <v>74</v>
      </c>
      <c r="H2" s="69" t="s">
        <v>81</v>
      </c>
      <c r="I2" s="70" t="s">
        <v>27</v>
      </c>
      <c r="J2" s="65" t="s">
        <v>75</v>
      </c>
    </row>
    <row r="3" spans="1:11" ht="14.4" x14ac:dyDescent="0.25">
      <c r="A3" s="177">
        <v>3126</v>
      </c>
      <c r="B3" s="178" t="s">
        <v>95</v>
      </c>
      <c r="C3" s="178" t="s">
        <v>93</v>
      </c>
      <c r="D3" s="178" t="s">
        <v>91</v>
      </c>
      <c r="E3" s="179" t="s">
        <v>94</v>
      </c>
      <c r="F3" s="180">
        <v>3126</v>
      </c>
      <c r="G3" s="178" t="s">
        <v>95</v>
      </c>
      <c r="H3" s="178" t="s">
        <v>93</v>
      </c>
      <c r="I3" s="178" t="s">
        <v>91</v>
      </c>
      <c r="J3" s="179" t="s">
        <v>94</v>
      </c>
    </row>
    <row r="4" spans="1:11" ht="14.4" x14ac:dyDescent="0.25">
      <c r="A4" s="181">
        <v>5060</v>
      </c>
      <c r="B4" s="182" t="s">
        <v>99</v>
      </c>
      <c r="C4" s="183" t="s">
        <v>100</v>
      </c>
      <c r="D4" s="183" t="s">
        <v>90</v>
      </c>
      <c r="E4" s="184" t="s">
        <v>101</v>
      </c>
      <c r="F4" s="185">
        <v>5060</v>
      </c>
      <c r="G4" s="183" t="s">
        <v>99</v>
      </c>
      <c r="H4" s="183" t="s">
        <v>100</v>
      </c>
      <c r="I4" s="183" t="s">
        <v>90</v>
      </c>
      <c r="J4" s="184" t="s">
        <v>101</v>
      </c>
    </row>
    <row r="5" spans="1:11" ht="14.4" x14ac:dyDescent="0.25">
      <c r="A5" s="181">
        <v>5060</v>
      </c>
      <c r="B5" s="182" t="s">
        <v>99</v>
      </c>
      <c r="C5" s="183" t="s">
        <v>100</v>
      </c>
      <c r="D5" s="183" t="s">
        <v>90</v>
      </c>
      <c r="E5" s="184" t="s">
        <v>101</v>
      </c>
      <c r="F5" s="185">
        <v>5061</v>
      </c>
      <c r="G5" s="183" t="s">
        <v>97</v>
      </c>
      <c r="H5" s="183" t="s">
        <v>98</v>
      </c>
      <c r="I5" s="183" t="s">
        <v>92</v>
      </c>
      <c r="J5" s="184" t="s">
        <v>96</v>
      </c>
    </row>
    <row r="6" spans="1:11" ht="15" thickBot="1" x14ac:dyDescent="0.3">
      <c r="A6" s="186">
        <v>5060</v>
      </c>
      <c r="B6" s="187" t="s">
        <v>99</v>
      </c>
      <c r="C6" s="187" t="s">
        <v>100</v>
      </c>
      <c r="D6" s="187" t="s">
        <v>90</v>
      </c>
      <c r="E6" s="188" t="s">
        <v>101</v>
      </c>
      <c r="F6" s="189">
        <v>5062</v>
      </c>
      <c r="G6" s="187" t="s">
        <v>99</v>
      </c>
      <c r="H6" s="187" t="s">
        <v>100</v>
      </c>
      <c r="I6" s="187" t="s">
        <v>90</v>
      </c>
      <c r="J6" s="188" t="s">
        <v>101</v>
      </c>
    </row>
    <row r="9" spans="1:11" ht="14.4" x14ac:dyDescent="0.3">
      <c r="K9" s="125"/>
    </row>
  </sheetData>
  <autoFilter ref="A2:G2" xr:uid="{00000000-0009-0000-0000-00000C000000}"/>
  <mergeCells count="1">
    <mergeCell ref="A1:G1"/>
  </mergeCells>
  <phoneticPr fontId="0" type="noConversion"/>
  <pageMargins left="0.75" right="0.75" top="1" bottom="1" header="0.5" footer="0.5"/>
  <pageSetup orientation="landscape" r:id="rId1"/>
  <headerFooter alignWithMargins="0"/>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BD24645FFCB2C42804DAC25CAFCBF6F" ma:contentTypeVersion="1" ma:contentTypeDescription="Create a new document." ma:contentTypeScope="" ma:versionID="abc9ff64728ab358bba1787717856b97">
  <xsd:schema xmlns:xsd="http://www.w3.org/2001/XMLSchema" xmlns:p="http://schemas.microsoft.com/office/2006/metadata/properties" xmlns:ns1="http://schemas.microsoft.com/sharepoint/v3" targetNamespace="http://schemas.microsoft.com/office/2006/metadata/properties" ma:root="true" ma:fieldsID="ddb0c952b897a810c8a4e377cff6bff8"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6D5B96-8287-49EE-9BDB-931247963F23}">
  <ds:schemaRefs>
    <ds:schemaRef ds:uri="http://schemas.microsoft.com/sharepoint/v3"/>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http://www.w3.org/XML/1998/namespace"/>
    <ds:schemaRef ds:uri="http://schemas.microsoft.com/office/infopath/2007/PartnerControls"/>
  </ds:schemaRefs>
</ds:datastoreItem>
</file>

<file path=customXml/itemProps2.xml><?xml version="1.0" encoding="utf-8"?>
<ds:datastoreItem xmlns:ds="http://schemas.openxmlformats.org/officeDocument/2006/customXml" ds:itemID="{EB9CF24F-3F7A-4096-8456-D5B4BD7DDC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D8AA8C39-80CF-4D38-AAF2-8645BA24C91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Introduction</vt:lpstr>
      <vt:lpstr>Net Acidity TMDLs Daily</vt:lpstr>
      <vt:lpstr>Net Acidity TMDLs Annual</vt:lpstr>
      <vt:lpstr>Net Acidity Allocations</vt:lpstr>
      <vt:lpstr>pH Results</vt:lpstr>
      <vt:lpstr>Metal TMDLs Daily</vt:lpstr>
      <vt:lpstr>Metal TMDLs Annual</vt:lpstr>
      <vt:lpstr>Metal LAs</vt:lpstr>
      <vt:lpstr>Impaired Stream Connectivity</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Clary Barreto-Acobe</dc:creator>
  <cp:lastModifiedBy>John Beckman</cp:lastModifiedBy>
  <cp:lastPrinted>2011-06-17T18:44:45Z</cp:lastPrinted>
  <dcterms:created xsi:type="dcterms:W3CDTF">2003-09-11T11:19:52Z</dcterms:created>
  <dcterms:modified xsi:type="dcterms:W3CDTF">2023-08-10T20:18:22Z</dcterms:modified>
</cp:coreProperties>
</file>